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26"/>
  <workbookPr/>
  <mc:AlternateContent xmlns:mc="http://schemas.openxmlformats.org/markup-compatibility/2006">
    <mc:Choice Requires="x15">
      <x15ac:absPath xmlns:x15ac="http://schemas.microsoft.com/office/spreadsheetml/2010/11/ac" url="https://heimkommune-my.sharepoint.com/personal/magne_belsvik_heim_kommune_no/Documents/10 Offentlige anskaffelser/Vaskeritjenester/"/>
    </mc:Choice>
  </mc:AlternateContent>
  <xr:revisionPtr revIDLastSave="790" documentId="11_AD4D1D646341095ACB7000DE9D5D79E05ADEDD8A" xr6:coauthVersionLast="47" xr6:coauthVersionMax="47" xr10:uidLastSave="{8DEE2161-5A8B-4F5B-8388-7D4941535F4A}"/>
  <bookViews>
    <workbookView xWindow="28695" yWindow="0" windowWidth="29010" windowHeight="15585" tabRatio="746" firstSheet="1" activeTab="1" xr2:uid="{00000000-000D-0000-FFFF-FFFF00000000}"/>
  </bookViews>
  <sheets>
    <sheet name="Forside" sheetId="9" r:id="rId1"/>
    <sheet name="Arbeidstøy HelseS Kyrksæterøra" sheetId="3" r:id="rId2"/>
    <sheet name="Arbeidstøy LS Kyrksæterøra" sheetId="1" r:id="rId3"/>
    <sheet name="Arbeidstøy HelseS Liabø" sheetId="4" r:id="rId4"/>
    <sheet name="Arbeidstøy LegeS Liabø" sheetId="5" r:id="rId5"/>
    <sheet name="Instit.tøy HelseS Kyrkøra" sheetId="6" r:id="rId6"/>
    <sheet name="Instit.tøy HelseS Liabø" sheetId="8" r:id="rId7"/>
  </sheets>
  <definedNames>
    <definedName name="_xlnm.Print_Area" localSheetId="3">'Arbeidstøy HelseS Liabø'!$A$1:$G$50</definedName>
    <definedName name="_xlnm.Print_Area" localSheetId="4">'Arbeidstøy LegeS Liabø'!$A$1:$G$29</definedName>
    <definedName name="_xlnm.Print_Area" localSheetId="2">'Arbeidstøy LS Kyrksæterøra'!$A$1:$G$30</definedName>
    <definedName name="_xlnm.Print_Area" localSheetId="0">Forside!$A$1:$B$19</definedName>
    <definedName name="_xlnm.Print_Area" localSheetId="5">'Instit.tøy HelseS Kyrkøra'!$A$1:$F$41</definedName>
    <definedName name="_xlnm.Print_Area" localSheetId="6">'Instit.tøy HelseS Liabø'!$A$1:$F$42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8" l="1"/>
  <c r="F22" i="8"/>
  <c r="F23" i="8"/>
  <c r="F24" i="8"/>
  <c r="F25" i="8"/>
  <c r="F26" i="8"/>
  <c r="F27" i="8"/>
  <c r="F29" i="8"/>
  <c r="F30" i="8"/>
  <c r="F31" i="8"/>
  <c r="F32" i="8"/>
  <c r="D38" i="8"/>
  <c r="D37" i="6"/>
  <c r="F36" i="6"/>
  <c r="F30" i="6"/>
  <c r="F29" i="6"/>
  <c r="F28" i="6"/>
  <c r="F27" i="6"/>
  <c r="F26" i="6"/>
  <c r="F25" i="6"/>
  <c r="F24" i="6"/>
  <c r="G26" i="5"/>
  <c r="G47" i="4"/>
  <c r="G56" i="3" l="1"/>
  <c r="G26" i="1"/>
  <c r="G36" i="3"/>
  <c r="G34" i="3"/>
  <c r="G43" i="3" s="1"/>
  <c r="G39" i="3"/>
  <c r="G37" i="3"/>
  <c r="G35" i="3"/>
  <c r="G41" i="3"/>
  <c r="E22" i="3"/>
  <c r="G22" i="3" s="1"/>
  <c r="G31" i="3"/>
  <c r="G30" i="3"/>
  <c r="G29" i="3"/>
  <c r="G28" i="3"/>
  <c r="G27" i="3"/>
  <c r="G26" i="3"/>
  <c r="G25" i="3"/>
  <c r="G24" i="3"/>
  <c r="G23" i="3"/>
  <c r="E4" i="3"/>
  <c r="G4" i="3" s="1"/>
  <c r="E23" i="1"/>
  <c r="E13" i="1"/>
  <c r="E13" i="5"/>
  <c r="E23" i="5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33" i="8"/>
  <c r="F34" i="8"/>
  <c r="F35" i="8"/>
  <c r="F36" i="8"/>
  <c r="F37" i="8"/>
  <c r="F4" i="8"/>
  <c r="F5" i="6"/>
  <c r="F6" i="6"/>
  <c r="F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31" i="6"/>
  <c r="F32" i="6"/>
  <c r="F33" i="6"/>
  <c r="F34" i="6"/>
  <c r="F35" i="6"/>
  <c r="F4" i="6"/>
  <c r="A15" i="9"/>
  <c r="A14" i="9"/>
  <c r="A13" i="9"/>
  <c r="A12" i="9"/>
  <c r="A11" i="9"/>
  <c r="A10" i="9"/>
  <c r="G22" i="5"/>
  <c r="G21" i="5"/>
  <c r="G20" i="5"/>
  <c r="G19" i="5"/>
  <c r="G18" i="5"/>
  <c r="G17" i="5"/>
  <c r="G16" i="5"/>
  <c r="G15" i="5"/>
  <c r="G14" i="5"/>
  <c r="G12" i="5"/>
  <c r="G11" i="5"/>
  <c r="G10" i="5"/>
  <c r="G9" i="5"/>
  <c r="G8" i="5"/>
  <c r="G7" i="5"/>
  <c r="G5" i="5"/>
  <c r="G4" i="5"/>
  <c r="G43" i="4"/>
  <c r="G42" i="4"/>
  <c r="G41" i="4"/>
  <c r="G40" i="4"/>
  <c r="G39" i="4"/>
  <c r="G38" i="4"/>
  <c r="G37" i="4"/>
  <c r="G36" i="4"/>
  <c r="G35" i="4"/>
  <c r="G33" i="4"/>
  <c r="G32" i="4"/>
  <c r="G31" i="4"/>
  <c r="G30" i="4"/>
  <c r="G29" i="4"/>
  <c r="G28" i="4"/>
  <c r="G27" i="4"/>
  <c r="G26" i="4"/>
  <c r="G25" i="4"/>
  <c r="G22" i="4"/>
  <c r="G21" i="4"/>
  <c r="G20" i="4"/>
  <c r="G19" i="4"/>
  <c r="G18" i="4"/>
  <c r="G17" i="4"/>
  <c r="G16" i="4"/>
  <c r="G15" i="4"/>
  <c r="G14" i="4"/>
  <c r="G12" i="4"/>
  <c r="G11" i="4"/>
  <c r="G10" i="4"/>
  <c r="G9" i="4"/>
  <c r="G8" i="4"/>
  <c r="G7" i="4"/>
  <c r="G6" i="4"/>
  <c r="G5" i="4"/>
  <c r="G22" i="1"/>
  <c r="G21" i="1"/>
  <c r="G20" i="1"/>
  <c r="G19" i="1"/>
  <c r="G18" i="1"/>
  <c r="G17" i="1"/>
  <c r="G16" i="1"/>
  <c r="G15" i="1"/>
  <c r="G14" i="1"/>
  <c r="G12" i="1"/>
  <c r="G11" i="1"/>
  <c r="G10" i="1"/>
  <c r="G9" i="1"/>
  <c r="G8" i="1"/>
  <c r="G7" i="1"/>
  <c r="G5" i="1"/>
  <c r="G4" i="1"/>
  <c r="G6" i="1"/>
  <c r="G13" i="1" s="1"/>
  <c r="G52" i="3"/>
  <c r="G51" i="3"/>
  <c r="G50" i="3"/>
  <c r="G49" i="3"/>
  <c r="G48" i="3"/>
  <c r="G47" i="3"/>
  <c r="G46" i="3"/>
  <c r="G45" i="3"/>
  <c r="G44" i="3"/>
  <c r="G42" i="3"/>
  <c r="G40" i="3"/>
  <c r="G38" i="3"/>
  <c r="G21" i="3"/>
  <c r="G20" i="3"/>
  <c r="G19" i="3"/>
  <c r="G18" i="3"/>
  <c r="G17" i="3"/>
  <c r="G16" i="3"/>
  <c r="G15" i="3"/>
  <c r="G14" i="3"/>
  <c r="G12" i="3"/>
  <c r="G11" i="3"/>
  <c r="G10" i="3"/>
  <c r="G9" i="3"/>
  <c r="G8" i="3"/>
  <c r="G7" i="3"/>
  <c r="G6" i="3"/>
  <c r="G5" i="3"/>
  <c r="G6" i="5"/>
  <c r="E53" i="3"/>
  <c r="E44" i="4"/>
  <c r="G44" i="4" l="1"/>
  <c r="G23" i="1"/>
  <c r="G32" i="3"/>
  <c r="G58" i="3" s="1"/>
  <c r="G53" i="3"/>
  <c r="G13" i="3"/>
  <c r="E13" i="3"/>
  <c r="E32" i="3"/>
  <c r="G28" i="1"/>
  <c r="G34" i="4"/>
  <c r="G23" i="4"/>
  <c r="G23" i="5"/>
  <c r="G13" i="5"/>
  <c r="F38" i="8"/>
  <c r="F41" i="8" s="1"/>
  <c r="E34" i="4"/>
  <c r="E23" i="4"/>
  <c r="E13" i="4"/>
  <c r="G4" i="4"/>
  <c r="G13" i="4" s="1"/>
  <c r="E43" i="3"/>
  <c r="G28" i="5" l="1"/>
  <c r="B13" i="9" s="1"/>
  <c r="G49" i="4"/>
  <c r="B15" i="9"/>
  <c r="B10" i="9"/>
  <c r="B11" i="9"/>
  <c r="F37" i="6"/>
  <c r="F40" i="6" s="1"/>
  <c r="B14" i="9" l="1"/>
  <c r="B12" i="9"/>
  <c r="B16" i="9" l="1"/>
  <c r="B18" i="9" s="1"/>
  <c r="B17" i="9" l="1"/>
</calcChain>
</file>

<file path=xl/sharedStrings.xml><?xml version="1.0" encoding="utf-8"?>
<sst xmlns="http://schemas.openxmlformats.org/spreadsheetml/2006/main" count="336" uniqueCount="89">
  <si>
    <t>Bruk</t>
  </si>
  <si>
    <t>Type bekledning</t>
  </si>
  <si>
    <t>Farge</t>
  </si>
  <si>
    <t>Størrelse</t>
  </si>
  <si>
    <t>Sykehjem Kyrksæterøra</t>
  </si>
  <si>
    <t>Kittel-kulørt</t>
  </si>
  <si>
    <t>Blå</t>
  </si>
  <si>
    <t>XXL</t>
  </si>
  <si>
    <t>XL</t>
  </si>
  <si>
    <t>L</t>
  </si>
  <si>
    <t>M</t>
  </si>
  <si>
    <t xml:space="preserve">S </t>
  </si>
  <si>
    <t>XS</t>
  </si>
  <si>
    <t>XXS</t>
  </si>
  <si>
    <t>X3S</t>
  </si>
  <si>
    <t>Bukse</t>
  </si>
  <si>
    <t>Hvit</t>
  </si>
  <si>
    <t xml:space="preserve">Kjøkken Kyrksæterøra </t>
  </si>
  <si>
    <t xml:space="preserve">Kokk overdel </t>
  </si>
  <si>
    <t>Svart</t>
  </si>
  <si>
    <t>Svart/hvit</t>
  </si>
  <si>
    <t>Lege</t>
  </si>
  <si>
    <t>Pris / Behovsskjema arbeidstøy Heim Helsesenter avd Kyrksæterøra</t>
  </si>
  <si>
    <t>Pris pr stk</t>
  </si>
  <si>
    <t>Delsum</t>
  </si>
  <si>
    <t>Pepitarutet bukse med strikk</t>
  </si>
  <si>
    <t>Levering ekstrabestilling - pris oppgis per levering</t>
  </si>
  <si>
    <t>Samlet sum per år:</t>
  </si>
  <si>
    <t>3XL</t>
  </si>
  <si>
    <t>3XS</t>
  </si>
  <si>
    <t>S</t>
  </si>
  <si>
    <t xml:space="preserve">Kjøkken Liabø </t>
  </si>
  <si>
    <t>Sykehjem Liabø</t>
  </si>
  <si>
    <t>Dynetrekk mønstret</t>
  </si>
  <si>
    <t>Frottehandduk</t>
  </si>
  <si>
    <t>Liten</t>
  </si>
  <si>
    <t>Stor</t>
  </si>
  <si>
    <t>Hel body</t>
  </si>
  <si>
    <t>Kjøkkenhandklær</t>
  </si>
  <si>
    <t>Løftekladd</t>
  </si>
  <si>
    <t>Pasientskjorter</t>
  </si>
  <si>
    <t>Putetrekk lite</t>
  </si>
  <si>
    <t>Lite 45*70</t>
  </si>
  <si>
    <t>Putetrekk medium</t>
  </si>
  <si>
    <t>Medium</t>
  </si>
  <si>
    <t>Skittentøysekker</t>
  </si>
  <si>
    <t>Slyngeteppe</t>
  </si>
  <si>
    <t>Stellefrakk</t>
  </si>
  <si>
    <t>Stikklaken</t>
  </si>
  <si>
    <t>Stretchlaken</t>
  </si>
  <si>
    <t>Vaskekluter</t>
  </si>
  <si>
    <t>Artikkel</t>
  </si>
  <si>
    <t>Institusjonstøy</t>
  </si>
  <si>
    <t>Duk hvit</t>
  </si>
  <si>
    <t>140*280</t>
  </si>
  <si>
    <t>Returtøysekk (annen farge enn skittentøysekk)</t>
  </si>
  <si>
    <t>Serviett hvit</t>
  </si>
  <si>
    <t>Singlet</t>
  </si>
  <si>
    <t>Middels</t>
  </si>
  <si>
    <t>Truse dame</t>
  </si>
  <si>
    <t>Truse herre</t>
  </si>
  <si>
    <t>Underbukse herre</t>
  </si>
  <si>
    <t>Underskjorte - lang arm</t>
  </si>
  <si>
    <t>Summene fra hvert enkelt prisark oppdateres automatisk på denne siden.</t>
  </si>
  <si>
    <t>Antall av hver artikkel er tentativt behov per uke - antall i kontraktsperioden kan variere</t>
  </si>
  <si>
    <t>Pris / Behovsskjema arbeidstøy Heim Legesenter avd Kyrksæterøra</t>
  </si>
  <si>
    <t>Pris / Behovsskjema arbeidstøy Heim Helsesenter avd Liabø</t>
  </si>
  <si>
    <t>Pris / Behovsskjema arbeidstøy Heim Legesenter avd Liabø</t>
  </si>
  <si>
    <t>Pris / Behovsskjema institusjonstøy Heim Helsesenter avd Kyrksæterøra</t>
  </si>
  <si>
    <t>Pris / Behovsskjema institusjonstøy Heim Helsesenter avd Liabø</t>
  </si>
  <si>
    <t>Sum per år</t>
  </si>
  <si>
    <t>Tentativ kontraktssum 3 år avtaleperiode</t>
  </si>
  <si>
    <t>Tentativ kontraktssum med utløst 2 år opsjon</t>
  </si>
  <si>
    <t>Tentativ kontraktssum per år (evalueringspris)</t>
  </si>
  <si>
    <t>Prisskjema</t>
  </si>
  <si>
    <t>Fyll inn tilbyder firmanavn:</t>
  </si>
  <si>
    <t>PRISSKJEMA Vaskeritjenester og leie av institusjons- og arbeidstøy 2026-2029 (2031)</t>
  </si>
  <si>
    <t>Det er 6 arbeidsark som skal fylles ut i denne excel-filen i tillegg til dette. Leverandører skal fylle ut alle gule felter!</t>
  </si>
  <si>
    <t>Antall av hver artikkel er tentativt behov per år - antall i kontraktsperioden kan variere</t>
  </si>
  <si>
    <t>Antall pr år</t>
  </si>
  <si>
    <t>Total pris pr år</t>
  </si>
  <si>
    <t>Antall av hver artikkel er tentativt behov per år- antall i kontraktsperioden kan variere</t>
  </si>
  <si>
    <t>140*180</t>
  </si>
  <si>
    <t>140*140</t>
  </si>
  <si>
    <t>Dyner enkel</t>
  </si>
  <si>
    <t>Pute enkel</t>
  </si>
  <si>
    <t>Helseteppe</t>
  </si>
  <si>
    <t xml:space="preserve"> </t>
  </si>
  <si>
    <t>Silkelaken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</si>
</sst>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kr&quot;\ * #,##0.00_ ;_ &quot;kr&quot;\ * \-#,##0.00_ ;_ &quot;kr&quot;\ * &quot;-&quot;??_ ;_ @_ "/>
    <numFmt numFmtId="164" formatCode="_ &quot;kr&quot;\ * #,##0.0_ ;_ &quot;kr&quot;\ * \-#,##0.0_ ;_ &quot;kr&quot;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i/>
      <sz val="11"/>
      <color theme="4" tint="-0.249977111117893"/>
      <name val="Calibri"/>
      <family val="2"/>
      <scheme val="minor"/>
    </font>
    <font>
      <b/>
      <i/>
      <sz val="11"/>
      <color indexed="49" tint="-0.249977111117893"/>
      <name val="Calibri"/>
      <family val="2"/>
      <scheme val="minor"/>
    </font>
    <font>
      <b/>
      <i/>
      <sz val="11"/>
      <color indexed="49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33">
    <xf numFmtId="0" fontId="0" fillId="0" borderId="0" xfId="0"/>
    <xf numFmtId="0" fontId="5" fillId="0" borderId="0" xfId="0" applyFont="1"/>
    <xf numFmtId="0" fontId="0" fillId="0" borderId="1" xfId="0" applyBorder="1"/>
    <xf numFmtId="0" fontId="4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5" fillId="2" borderId="3" xfId="0" applyFont="1" applyFill="1" applyBorder="1"/>
    <xf numFmtId="0" fontId="5" fillId="2" borderId="1" xfId="0" applyFont="1" applyFill="1" applyBorder="1"/>
    <xf numFmtId="0" fontId="4" fillId="2" borderId="1" xfId="0" applyFont="1" applyFill="1" applyBorder="1"/>
    <xf numFmtId="0" fontId="5" fillId="2" borderId="2" xfId="0" applyFont="1" applyFill="1" applyBorder="1"/>
    <xf numFmtId="0" fontId="6" fillId="2" borderId="6" xfId="0" applyFont="1" applyFill="1" applyBorder="1"/>
    <xf numFmtId="0" fontId="4" fillId="2" borderId="10" xfId="0" applyFont="1" applyFill="1" applyBorder="1"/>
    <xf numFmtId="0" fontId="5" fillId="2" borderId="11" xfId="0" applyFont="1" applyFill="1" applyBorder="1"/>
    <xf numFmtId="0" fontId="5" fillId="2" borderId="12" xfId="0" applyFont="1" applyFill="1" applyBorder="1"/>
    <xf numFmtId="0" fontId="6" fillId="2" borderId="13" xfId="0" applyFont="1" applyFill="1" applyBorder="1"/>
    <xf numFmtId="0" fontId="4" fillId="2" borderId="13" xfId="0" applyFont="1" applyFill="1" applyBorder="1"/>
    <xf numFmtId="0" fontId="4" fillId="2" borderId="11" xfId="0" applyFont="1" applyFill="1" applyBorder="1"/>
    <xf numFmtId="0" fontId="4" fillId="2" borderId="8" xfId="0" applyFont="1" applyFill="1" applyBorder="1"/>
    <xf numFmtId="0" fontId="4" fillId="2" borderId="18" xfId="0" applyFont="1" applyFill="1" applyBorder="1"/>
    <xf numFmtId="0" fontId="5" fillId="2" borderId="20" xfId="0" applyFont="1" applyFill="1" applyBorder="1" applyAlignment="1">
      <alignment horizontal="center" vertical="center"/>
    </xf>
    <xf numFmtId="0" fontId="4" fillId="2" borderId="21" xfId="0" applyFont="1" applyFill="1" applyBorder="1"/>
    <xf numFmtId="0" fontId="2" fillId="2" borderId="1" xfId="0" applyFont="1" applyFill="1" applyBorder="1"/>
    <xf numFmtId="0" fontId="3" fillId="0" borderId="0" xfId="0" applyFont="1"/>
    <xf numFmtId="44" fontId="0" fillId="3" borderId="3" xfId="1" applyFont="1" applyFill="1" applyBorder="1"/>
    <xf numFmtId="44" fontId="0" fillId="3" borderId="1" xfId="1" applyFont="1" applyFill="1" applyBorder="1"/>
    <xf numFmtId="44" fontId="0" fillId="0" borderId="0" xfId="1" applyFont="1"/>
    <xf numFmtId="44" fontId="3" fillId="0" borderId="0" xfId="1" applyFont="1"/>
    <xf numFmtId="164" fontId="0" fillId="0" borderId="0" xfId="1" applyNumberFormat="1" applyFont="1"/>
    <xf numFmtId="44" fontId="7" fillId="4" borderId="6" xfId="1" applyFont="1" applyFill="1" applyBorder="1"/>
    <xf numFmtId="44" fontId="0" fillId="4" borderId="18" xfId="1" applyFont="1" applyFill="1" applyBorder="1"/>
    <xf numFmtId="44" fontId="0" fillId="3" borderId="21" xfId="1" applyFont="1" applyFill="1" applyBorder="1"/>
    <xf numFmtId="44" fontId="0" fillId="4" borderId="6" xfId="1" applyFont="1" applyFill="1" applyBorder="1"/>
    <xf numFmtId="44" fontId="7" fillId="3" borderId="7" xfId="1" applyFont="1" applyFill="1" applyBorder="1"/>
    <xf numFmtId="44" fontId="0" fillId="3" borderId="19" xfId="1" applyFont="1" applyFill="1" applyBorder="1"/>
    <xf numFmtId="44" fontId="0" fillId="3" borderId="22" xfId="1" applyFont="1" applyFill="1" applyBorder="1"/>
    <xf numFmtId="44" fontId="0" fillId="3" borderId="7" xfId="1" applyFont="1" applyFill="1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8" fillId="2" borderId="3" xfId="0" applyFont="1" applyFill="1" applyBorder="1"/>
    <xf numFmtId="0" fontId="3" fillId="0" borderId="20" xfId="0" applyFont="1" applyBorder="1"/>
    <xf numFmtId="44" fontId="0" fillId="0" borderId="22" xfId="1" applyFont="1" applyBorder="1"/>
    <xf numFmtId="0" fontId="3" fillId="6" borderId="20" xfId="0" applyFont="1" applyFill="1" applyBorder="1"/>
    <xf numFmtId="0" fontId="3" fillId="6" borderId="21" xfId="0" applyFont="1" applyFill="1" applyBorder="1"/>
    <xf numFmtId="44" fontId="3" fillId="6" borderId="21" xfId="1" applyFont="1" applyFill="1" applyBorder="1"/>
    <xf numFmtId="44" fontId="3" fillId="6" borderId="22" xfId="1" applyFont="1" applyFill="1" applyBorder="1"/>
    <xf numFmtId="0" fontId="4" fillId="2" borderId="23" xfId="0" applyFont="1" applyFill="1" applyBorder="1"/>
    <xf numFmtId="0" fontId="5" fillId="2" borderId="24" xfId="0" applyFont="1" applyFill="1" applyBorder="1"/>
    <xf numFmtId="44" fontId="0" fillId="3" borderId="25" xfId="1" applyFont="1" applyFill="1" applyBorder="1"/>
    <xf numFmtId="0" fontId="4" fillId="2" borderId="17" xfId="0" applyFont="1" applyFill="1" applyBorder="1"/>
    <xf numFmtId="0" fontId="5" fillId="2" borderId="9" xfId="0" applyFont="1" applyFill="1" applyBorder="1"/>
    <xf numFmtId="0" fontId="5" fillId="2" borderId="4" xfId="0" applyFont="1" applyFill="1" applyBorder="1"/>
    <xf numFmtId="0" fontId="2" fillId="2" borderId="3" xfId="0" applyFont="1" applyFill="1" applyBorder="1"/>
    <xf numFmtId="0" fontId="4" fillId="2" borderId="19" xfId="0" applyFont="1" applyFill="1" applyBorder="1"/>
    <xf numFmtId="0" fontId="2" fillId="2" borderId="2" xfId="0" applyFont="1" applyFill="1" applyBorder="1"/>
    <xf numFmtId="0" fontId="2" fillId="2" borderId="24" xfId="0" applyFont="1" applyFill="1" applyBorder="1"/>
    <xf numFmtId="0" fontId="0" fillId="0" borderId="32" xfId="0" applyBorder="1"/>
    <xf numFmtId="44" fontId="0" fillId="0" borderId="33" xfId="0" applyNumberFormat="1" applyBorder="1"/>
    <xf numFmtId="0" fontId="0" fillId="0" borderId="36" xfId="0" applyBorder="1"/>
    <xf numFmtId="44" fontId="0" fillId="0" borderId="26" xfId="0" applyNumberFormat="1" applyBorder="1"/>
    <xf numFmtId="0" fontId="3" fillId="0" borderId="5" xfId="0" applyFont="1" applyBorder="1"/>
    <xf numFmtId="0" fontId="3" fillId="0" borderId="7" xfId="0" applyFont="1" applyBorder="1"/>
    <xf numFmtId="0" fontId="0" fillId="0" borderId="37" xfId="0" applyBorder="1"/>
    <xf numFmtId="44" fontId="0" fillId="0" borderId="38" xfId="0" applyNumberFormat="1" applyBorder="1"/>
    <xf numFmtId="0" fontId="7" fillId="0" borderId="36" xfId="0" applyFont="1" applyBorder="1"/>
    <xf numFmtId="44" fontId="7" fillId="0" borderId="26" xfId="0" applyNumberFormat="1" applyFont="1" applyBorder="1"/>
    <xf numFmtId="0" fontId="7" fillId="0" borderId="34" xfId="0" applyFont="1" applyBorder="1"/>
    <xf numFmtId="44" fontId="7" fillId="0" borderId="35" xfId="0" applyNumberFormat="1" applyFont="1" applyBorder="1"/>
    <xf numFmtId="0" fontId="3" fillId="6" borderId="5" xfId="0" applyFont="1" applyFill="1" applyBorder="1"/>
    <xf numFmtId="44" fontId="3" fillId="6" borderId="7" xfId="0" applyNumberFormat="1" applyFont="1" applyFill="1" applyBorder="1"/>
    <xf numFmtId="0" fontId="4" fillId="2" borderId="29" xfId="0" applyFont="1" applyFill="1" applyBorder="1"/>
    <xf numFmtId="44" fontId="0" fillId="3" borderId="29" xfId="1" applyFont="1" applyFill="1" applyBorder="1"/>
    <xf numFmtId="44" fontId="0" fillId="3" borderId="30" xfId="1" applyFont="1" applyFill="1" applyBorder="1"/>
    <xf numFmtId="0" fontId="4" fillId="2" borderId="39" xfId="0" applyFont="1" applyFill="1" applyBorder="1"/>
    <xf numFmtId="44" fontId="0" fillId="4" borderId="39" xfId="1" applyFont="1" applyFill="1" applyBorder="1"/>
    <xf numFmtId="0" fontId="4" fillId="2" borderId="31" xfId="0" applyFont="1" applyFill="1" applyBorder="1"/>
    <xf numFmtId="0" fontId="4" fillId="2" borderId="32" xfId="0" applyFont="1" applyFill="1" applyBorder="1"/>
    <xf numFmtId="44" fontId="0" fillId="3" borderId="33" xfId="1" applyFont="1" applyFill="1" applyBorder="1"/>
    <xf numFmtId="0" fontId="5" fillId="2" borderId="32" xfId="0" applyFont="1" applyFill="1" applyBorder="1"/>
    <xf numFmtId="0" fontId="5" fillId="2" borderId="34" xfId="0" applyFont="1" applyFill="1" applyBorder="1"/>
    <xf numFmtId="0" fontId="5" fillId="2" borderId="40" xfId="0" applyFont="1" applyFill="1" applyBorder="1"/>
    <xf numFmtId="44" fontId="0" fillId="3" borderId="35" xfId="1" applyFont="1" applyFill="1" applyBorder="1"/>
    <xf numFmtId="0" fontId="4" fillId="2" borderId="41" xfId="0" applyFont="1" applyFill="1" applyBorder="1"/>
    <xf numFmtId="0" fontId="5" fillId="0" borderId="1" xfId="0" applyFont="1" applyBorder="1"/>
    <xf numFmtId="0" fontId="2" fillId="0" borderId="1" xfId="0" applyFont="1" applyBorder="1"/>
    <xf numFmtId="0" fontId="5" fillId="0" borderId="31" xfId="0" applyFont="1" applyBorder="1"/>
    <xf numFmtId="0" fontId="5" fillId="0" borderId="24" xfId="0" applyFont="1" applyBorder="1"/>
    <xf numFmtId="0" fontId="2" fillId="0" borderId="24" xfId="0" applyFont="1" applyBorder="1"/>
    <xf numFmtId="0" fontId="5" fillId="0" borderId="32" xfId="0" applyFont="1" applyBorder="1"/>
    <xf numFmtId="44" fontId="0" fillId="3" borderId="10" xfId="1" applyFont="1" applyFill="1" applyBorder="1"/>
    <xf numFmtId="0" fontId="4" fillId="2" borderId="36" xfId="0" applyFont="1" applyFill="1" applyBorder="1"/>
    <xf numFmtId="44" fontId="0" fillId="3" borderId="38" xfId="1" applyFont="1" applyFill="1" applyBorder="1"/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22" xfId="0" applyFont="1" applyBorder="1" applyAlignment="1">
      <alignment horizontal="center"/>
    </xf>
    <xf numFmtId="0" fontId="0" fillId="5" borderId="20" xfId="0" applyFill="1" applyBorder="1" applyAlignment="1">
      <alignment horizontal="left"/>
    </xf>
    <xf numFmtId="0" fontId="0" fillId="5" borderId="22" xfId="0" applyFill="1" applyBorder="1" applyAlignment="1">
      <alignment horizontal="left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2" fillId="0" borderId="42" xfId="0" applyFont="1" applyBorder="1"/>
    <xf numFmtId="0" fontId="2" fillId="0" borderId="43" xfId="0" applyFont="1" applyBorder="1"/>
    <xf numFmtId="0" fontId="2" fillId="0" borderId="44" xfId="0" applyFont="1" applyBorder="1"/>
    <xf numFmtId="0" fontId="2" fillId="2" borderId="4" xfId="0" applyFont="1" applyFill="1" applyBorder="1"/>
    <xf numFmtId="0" fontId="13" fillId="2" borderId="6" xfId="0" applyFont="1" applyFill="1" applyBorder="1"/>
    <xf numFmtId="0" fontId="5" fillId="0" borderId="37" xfId="0" applyFont="1" applyBorder="1"/>
    <xf numFmtId="0" fontId="5" fillId="0" borderId="2" xfId="0" applyFont="1" applyBorder="1"/>
    <xf numFmtId="0" fontId="2" fillId="0" borderId="2" xfId="0" applyFont="1" applyBorder="1"/>
    <xf numFmtId="44" fontId="3" fillId="3" borderId="7" xfId="1" applyFont="1" applyFill="1" applyBorder="1"/>
    <xf numFmtId="44" fontId="0" fillId="5" borderId="25" xfId="1" applyFont="1" applyFill="1" applyBorder="1" applyProtection="1">
      <protection locked="0"/>
    </xf>
    <xf numFmtId="44" fontId="0" fillId="5" borderId="33" xfId="1" applyFont="1" applyFill="1" applyBorder="1" applyProtection="1">
      <protection locked="0"/>
    </xf>
    <xf numFmtId="44" fontId="0" fillId="5" borderId="24" xfId="1" applyFont="1" applyFill="1" applyBorder="1" applyProtection="1">
      <protection locked="0"/>
    </xf>
    <xf numFmtId="44" fontId="0" fillId="5" borderId="1" xfId="1" applyFont="1" applyFill="1" applyBorder="1" applyProtection="1">
      <protection locked="0"/>
    </xf>
    <xf numFmtId="44" fontId="0" fillId="5" borderId="2" xfId="1" applyFont="1" applyFill="1" applyBorder="1" applyProtection="1">
      <protection locked="0"/>
    </xf>
    <xf numFmtId="44" fontId="0" fillId="5" borderId="21" xfId="1" applyFont="1" applyFill="1" applyBorder="1" applyProtection="1">
      <protection locked="0"/>
    </xf>
    <xf numFmtId="44" fontId="0" fillId="5" borderId="3" xfId="1" applyFont="1" applyFill="1" applyBorder="1" applyProtection="1">
      <protection locked="0"/>
    </xf>
    <xf numFmtId="44" fontId="0" fillId="5" borderId="40" xfId="1" applyFont="1" applyFill="1" applyBorder="1" applyProtection="1">
      <protection locked="0"/>
    </xf>
    <xf numFmtId="44" fontId="0" fillId="5" borderId="4" xfId="1" applyFont="1" applyFill="1" applyBorder="1" applyProtection="1">
      <protection locked="0"/>
    </xf>
  </cellXfs>
  <cellStyles count="2">
    <cellStyle name="Normal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13C042-6A48-4853-B043-FC884B01E34F}">
  <sheetPr>
    <pageSetUpPr fitToPage="1"/>
  </sheetPr>
  <dimension ref="A1:B18"/>
  <sheetViews>
    <sheetView workbookViewId="0">
      <selection activeCell="B11" sqref="B11"/>
    </sheetView>
  </sheetViews>
  <sheetFormatPr baseColWidth="10" defaultRowHeight="15" x14ac:dyDescent="0.25"/>
  <cols>
    <col min="1" max="1" width="80.7109375" customWidth="1"/>
    <col min="2" max="2" width="29.42578125" customWidth="1"/>
  </cols>
  <sheetData>
    <row r="1" spans="1:2" ht="21.75" thickBot="1" x14ac:dyDescent="0.4">
      <c r="A1" s="100" t="s">
        <v>76</v>
      </c>
      <c r="B1" s="101"/>
    </row>
    <row r="3" spans="1:2" x14ac:dyDescent="0.25">
      <c r="A3" t="s">
        <v>77</v>
      </c>
    </row>
    <row r="4" spans="1:2" x14ac:dyDescent="0.25">
      <c r="A4" t="s">
        <v>63</v>
      </c>
    </row>
    <row r="5" spans="1:2" ht="15.75" thickBot="1" x14ac:dyDescent="0.3"/>
    <row r="6" spans="1:2" ht="15.75" thickBot="1" x14ac:dyDescent="0.3">
      <c r="A6" s="40" t="s">
        <v>75</v>
      </c>
      <c r="B6" s="38"/>
    </row>
    <row r="7" spans="1:2" ht="15.75" thickBot="1" x14ac:dyDescent="0.3">
      <c r="A7" s="102"/>
      <c r="B7" s="103"/>
    </row>
    <row r="8" spans="1:2" ht="15.75" thickBot="1" x14ac:dyDescent="0.3"/>
    <row r="9" spans="1:2" ht="15.75" thickBot="1" x14ac:dyDescent="0.3">
      <c r="A9" s="60" t="s">
        <v>74</v>
      </c>
      <c r="B9" s="61" t="s">
        <v>70</v>
      </c>
    </row>
    <row r="10" spans="1:2" x14ac:dyDescent="0.25">
      <c r="A10" s="58" t="str">
        <f>'Arbeidstøy HelseS Kyrksæterøra'!A1</f>
        <v>Pris / Behovsskjema arbeidstøy Heim Helsesenter avd Kyrksæterøra</v>
      </c>
      <c r="B10" s="59">
        <f>'Arbeidstøy HelseS Kyrksæterøra'!G58</f>
        <v>0</v>
      </c>
    </row>
    <row r="11" spans="1:2" x14ac:dyDescent="0.25">
      <c r="A11" s="56" t="str">
        <f>'Arbeidstøy LS Kyrksæterøra'!A1</f>
        <v>Pris / Behovsskjema arbeidstøy Heim Legesenter avd Kyrksæterøra</v>
      </c>
      <c r="B11" s="57">
        <f>'Arbeidstøy LS Kyrksæterøra'!G28</f>
        <v>0</v>
      </c>
    </row>
    <row r="12" spans="1:2" x14ac:dyDescent="0.25">
      <c r="A12" s="56" t="str">
        <f>'Arbeidstøy HelseS Liabø'!A1</f>
        <v>Pris / Behovsskjema arbeidstøy Heim Helsesenter avd Liabø</v>
      </c>
      <c r="B12" s="57">
        <f>'Arbeidstøy HelseS Liabø'!G49</f>
        <v>0</v>
      </c>
    </row>
    <row r="13" spans="1:2" x14ac:dyDescent="0.25">
      <c r="A13" s="56" t="str">
        <f>'Arbeidstøy LegeS Liabø'!A1</f>
        <v>Pris / Behovsskjema arbeidstøy Heim Legesenter avd Liabø</v>
      </c>
      <c r="B13" s="57">
        <f>'Arbeidstøy LegeS Liabø'!G28</f>
        <v>0</v>
      </c>
    </row>
    <row r="14" spans="1:2" x14ac:dyDescent="0.25">
      <c r="A14" s="56" t="str">
        <f>'Instit.tøy HelseS Kyrkøra'!A1</f>
        <v>Pris / Behovsskjema institusjonstøy Heim Helsesenter avd Kyrksæterøra</v>
      </c>
      <c r="B14" s="57">
        <f>'Instit.tøy HelseS Kyrkøra'!F40</f>
        <v>0</v>
      </c>
    </row>
    <row r="15" spans="1:2" ht="15.75" thickBot="1" x14ac:dyDescent="0.3">
      <c r="A15" s="62" t="str">
        <f>'Instit.tøy HelseS Liabø'!A1</f>
        <v>Pris / Behovsskjema institusjonstøy Heim Helsesenter avd Liabø</v>
      </c>
      <c r="B15" s="63">
        <f>'Instit.tøy HelseS Liabø'!F41</f>
        <v>0</v>
      </c>
    </row>
    <row r="16" spans="1:2" ht="15.75" thickBot="1" x14ac:dyDescent="0.3">
      <c r="A16" s="68" t="s">
        <v>73</v>
      </c>
      <c r="B16" s="69">
        <f>SUM(B10:B15)</f>
        <v>0</v>
      </c>
    </row>
    <row r="17" spans="1:2" x14ac:dyDescent="0.25">
      <c r="A17" s="64" t="s">
        <v>71</v>
      </c>
      <c r="B17" s="65">
        <f>B16*3</f>
        <v>0</v>
      </c>
    </row>
    <row r="18" spans="1:2" ht="15.75" thickBot="1" x14ac:dyDescent="0.3">
      <c r="A18" s="66" t="s">
        <v>72</v>
      </c>
      <c r="B18" s="67">
        <f>B16*5</f>
        <v>0</v>
      </c>
    </row>
  </sheetData>
  <mergeCells count="2">
    <mergeCell ref="A1:B1"/>
    <mergeCell ref="A7:B7"/>
  </mergeCells>
  <pageMargins left="0.7" right="0.7" top="0.75" bottom="0.75" header="0.3" footer="0.3"/>
  <pageSetup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72C6A-DA47-44E1-BD8E-F8396BE6A4CB}">
  <sheetPr>
    <pageSetUpPr fitToPage="1"/>
  </sheetPr>
  <dimension ref="A1:G150"/>
  <sheetViews>
    <sheetView tabSelected="1" topLeftCell="A31" zoomScale="115" zoomScaleNormal="115" workbookViewId="0">
      <selection activeCell="F56" sqref="F56"/>
    </sheetView>
  </sheetViews>
  <sheetFormatPr baseColWidth="10" defaultColWidth="8.85546875" defaultRowHeight="15" x14ac:dyDescent="0.25"/>
  <cols>
    <col min="1" max="1" width="29.5703125" customWidth="1"/>
    <col min="2" max="2" width="27" customWidth="1"/>
    <col min="3" max="3" width="11.85546875" customWidth="1"/>
    <col min="4" max="4" width="10.5703125" customWidth="1"/>
    <col min="5" max="5" width="11.7109375" bestFit="1" customWidth="1"/>
    <col min="6" max="6" width="16.5703125" customWidth="1"/>
    <col min="7" max="7" width="16.85546875" customWidth="1"/>
  </cols>
  <sheetData>
    <row r="1" spans="1:7" ht="37.15" customHeight="1" thickBot="1" x14ac:dyDescent="0.3">
      <c r="A1" s="92" t="s">
        <v>22</v>
      </c>
      <c r="B1" s="93"/>
      <c r="C1" s="93"/>
      <c r="D1" s="93"/>
      <c r="E1" s="93"/>
      <c r="F1" s="93"/>
      <c r="G1" s="94"/>
    </row>
    <row r="2" spans="1:7" ht="25.9" customHeight="1" thickBot="1" x14ac:dyDescent="0.3">
      <c r="A2" s="108" t="s">
        <v>78</v>
      </c>
      <c r="B2" s="109"/>
      <c r="C2" s="109"/>
      <c r="D2" s="109"/>
      <c r="E2" s="109"/>
      <c r="F2" s="109"/>
      <c r="G2" s="110"/>
    </row>
    <row r="3" spans="1:7" ht="15.75" thickBot="1" x14ac:dyDescent="0.3">
      <c r="A3" s="3" t="s">
        <v>0</v>
      </c>
      <c r="B3" s="18" t="s">
        <v>1</v>
      </c>
      <c r="C3" s="18" t="s">
        <v>2</v>
      </c>
      <c r="D3" s="18" t="s">
        <v>3</v>
      </c>
      <c r="E3" s="18" t="s">
        <v>79</v>
      </c>
      <c r="F3" s="18" t="s">
        <v>23</v>
      </c>
      <c r="G3" s="53" t="s">
        <v>80</v>
      </c>
    </row>
    <row r="4" spans="1:7" x14ac:dyDescent="0.25">
      <c r="A4" s="104" t="s">
        <v>4</v>
      </c>
      <c r="B4" s="8" t="s">
        <v>5</v>
      </c>
      <c r="C4" s="7" t="s">
        <v>6</v>
      </c>
      <c r="D4" s="2" t="s">
        <v>28</v>
      </c>
      <c r="E4" s="115">
        <f>SUM(F4*52)</f>
        <v>0</v>
      </c>
      <c r="F4" s="127"/>
      <c r="G4" s="24">
        <f>E4*F4</f>
        <v>0</v>
      </c>
    </row>
    <row r="5" spans="1:7" x14ac:dyDescent="0.25">
      <c r="A5" s="105"/>
      <c r="B5" s="8"/>
      <c r="C5" s="7"/>
      <c r="D5" s="7" t="s">
        <v>7</v>
      </c>
      <c r="E5" s="115">
        <v>500</v>
      </c>
      <c r="F5" s="127"/>
      <c r="G5" s="24">
        <f t="shared" ref="G5:G12" si="0">E5*F5</f>
        <v>0</v>
      </c>
    </row>
    <row r="6" spans="1:7" x14ac:dyDescent="0.25">
      <c r="A6" s="106"/>
      <c r="B6" s="12"/>
      <c r="C6" s="7"/>
      <c r="D6" s="7" t="s">
        <v>8</v>
      </c>
      <c r="E6" s="115">
        <v>4000</v>
      </c>
      <c r="F6" s="127"/>
      <c r="G6" s="24">
        <f t="shared" si="0"/>
        <v>0</v>
      </c>
    </row>
    <row r="7" spans="1:7" x14ac:dyDescent="0.25">
      <c r="A7" s="106"/>
      <c r="B7" s="12"/>
      <c r="C7" s="7"/>
      <c r="D7" s="7" t="s">
        <v>9</v>
      </c>
      <c r="E7" s="115">
        <v>4000</v>
      </c>
      <c r="F7" s="127"/>
      <c r="G7" s="24">
        <f t="shared" si="0"/>
        <v>0</v>
      </c>
    </row>
    <row r="8" spans="1:7" x14ac:dyDescent="0.25">
      <c r="A8" s="106"/>
      <c r="B8" s="12"/>
      <c r="C8" s="7"/>
      <c r="D8" s="7" t="s">
        <v>10</v>
      </c>
      <c r="E8" s="115">
        <v>4500</v>
      </c>
      <c r="F8" s="127"/>
      <c r="G8" s="24">
        <f t="shared" si="0"/>
        <v>0</v>
      </c>
    </row>
    <row r="9" spans="1:7" x14ac:dyDescent="0.25">
      <c r="A9" s="106"/>
      <c r="B9" s="12"/>
      <c r="C9" s="7"/>
      <c r="D9" s="7" t="s">
        <v>11</v>
      </c>
      <c r="E9" s="115">
        <v>2000</v>
      </c>
      <c r="F9" s="127"/>
      <c r="G9" s="24">
        <f t="shared" si="0"/>
        <v>0</v>
      </c>
    </row>
    <row r="10" spans="1:7" x14ac:dyDescent="0.25">
      <c r="A10" s="106"/>
      <c r="B10" s="12"/>
      <c r="C10" s="7"/>
      <c r="D10" s="7" t="s">
        <v>12</v>
      </c>
      <c r="E10" s="115">
        <v>500</v>
      </c>
      <c r="F10" s="127"/>
      <c r="G10" s="24">
        <f t="shared" si="0"/>
        <v>0</v>
      </c>
    </row>
    <row r="11" spans="1:7" x14ac:dyDescent="0.25">
      <c r="A11" s="106"/>
      <c r="B11" s="12"/>
      <c r="C11" s="7"/>
      <c r="D11" s="7" t="s">
        <v>13</v>
      </c>
      <c r="E11" s="115">
        <v>500</v>
      </c>
      <c r="F11" s="127"/>
      <c r="G11" s="24">
        <f t="shared" si="0"/>
        <v>0</v>
      </c>
    </row>
    <row r="12" spans="1:7" ht="15.75" thickBot="1" x14ac:dyDescent="0.3">
      <c r="A12" s="106"/>
      <c r="B12" s="13"/>
      <c r="C12" s="9"/>
      <c r="D12" s="9" t="s">
        <v>14</v>
      </c>
      <c r="E12" s="54">
        <v>0</v>
      </c>
      <c r="F12" s="128"/>
      <c r="G12" s="24">
        <f t="shared" si="0"/>
        <v>0</v>
      </c>
    </row>
    <row r="13" spans="1:7" ht="15.75" thickBot="1" x14ac:dyDescent="0.3">
      <c r="A13" s="106"/>
      <c r="B13" s="14" t="s">
        <v>24</v>
      </c>
      <c r="C13" s="10"/>
      <c r="D13" s="10"/>
      <c r="E13" s="10">
        <f>SUM(E4:E12)</f>
        <v>16000</v>
      </c>
      <c r="F13" s="28"/>
      <c r="G13" s="32">
        <f>SUM(G4:G12)</f>
        <v>0</v>
      </c>
    </row>
    <row r="14" spans="1:7" x14ac:dyDescent="0.25">
      <c r="A14" s="106"/>
      <c r="B14" s="75" t="s">
        <v>15</v>
      </c>
      <c r="C14" s="47" t="s">
        <v>16</v>
      </c>
      <c r="D14" s="47" t="s">
        <v>28</v>
      </c>
      <c r="E14" s="116">
        <v>500</v>
      </c>
      <c r="F14" s="126"/>
      <c r="G14" s="48">
        <f t="shared" ref="G14:G22" si="1">E14*F14</f>
        <v>0</v>
      </c>
    </row>
    <row r="15" spans="1:7" x14ac:dyDescent="0.25">
      <c r="A15" s="106"/>
      <c r="B15" s="90"/>
      <c r="C15" s="6"/>
      <c r="D15" s="6" t="s">
        <v>7</v>
      </c>
      <c r="E15" s="115">
        <v>500</v>
      </c>
      <c r="F15" s="130"/>
      <c r="G15" s="77">
        <f t="shared" si="1"/>
        <v>0</v>
      </c>
    </row>
    <row r="16" spans="1:7" x14ac:dyDescent="0.25">
      <c r="A16" s="106"/>
      <c r="B16" s="78"/>
      <c r="C16" s="7"/>
      <c r="D16" s="7" t="s">
        <v>8</v>
      </c>
      <c r="E16" s="115">
        <v>1500</v>
      </c>
      <c r="F16" s="127"/>
      <c r="G16" s="77">
        <f t="shared" si="1"/>
        <v>0</v>
      </c>
    </row>
    <row r="17" spans="1:7" x14ac:dyDescent="0.25">
      <c r="A17" s="106"/>
      <c r="B17" s="78"/>
      <c r="C17" s="7"/>
      <c r="D17" s="7" t="s">
        <v>9</v>
      </c>
      <c r="E17" s="115">
        <v>3500</v>
      </c>
      <c r="F17" s="127"/>
      <c r="G17" s="77">
        <f t="shared" si="1"/>
        <v>0</v>
      </c>
    </row>
    <row r="18" spans="1:7" x14ac:dyDescent="0.25">
      <c r="A18" s="106"/>
      <c r="B18" s="78"/>
      <c r="C18" s="7"/>
      <c r="D18" s="7" t="s">
        <v>10</v>
      </c>
      <c r="E18" s="115">
        <v>3500</v>
      </c>
      <c r="F18" s="127"/>
      <c r="G18" s="77">
        <f t="shared" si="1"/>
        <v>0</v>
      </c>
    </row>
    <row r="19" spans="1:7" x14ac:dyDescent="0.25">
      <c r="A19" s="106"/>
      <c r="B19" s="78"/>
      <c r="C19" s="7"/>
      <c r="D19" s="7" t="s">
        <v>11</v>
      </c>
      <c r="E19" s="115">
        <v>2000</v>
      </c>
      <c r="F19" s="127"/>
      <c r="G19" s="77">
        <f t="shared" si="1"/>
        <v>0</v>
      </c>
    </row>
    <row r="20" spans="1:7" x14ac:dyDescent="0.25">
      <c r="A20" s="106"/>
      <c r="B20" s="78"/>
      <c r="C20" s="7"/>
      <c r="D20" s="7" t="s">
        <v>12</v>
      </c>
      <c r="E20" s="115">
        <v>500</v>
      </c>
      <c r="F20" s="127"/>
      <c r="G20" s="77">
        <f t="shared" si="1"/>
        <v>0</v>
      </c>
    </row>
    <row r="21" spans="1:7" x14ac:dyDescent="0.25">
      <c r="A21" s="106"/>
      <c r="B21" s="78"/>
      <c r="C21" s="7"/>
      <c r="D21" s="7" t="s">
        <v>13</v>
      </c>
      <c r="E21" s="115">
        <v>250</v>
      </c>
      <c r="F21" s="127"/>
      <c r="G21" s="77">
        <f t="shared" si="1"/>
        <v>0</v>
      </c>
    </row>
    <row r="22" spans="1:7" ht="15.75" thickBot="1" x14ac:dyDescent="0.3">
      <c r="A22" s="106"/>
      <c r="B22" s="79"/>
      <c r="C22" s="80"/>
      <c r="D22" s="80" t="s">
        <v>29</v>
      </c>
      <c r="E22" s="117">
        <f t="shared" ref="E22" si="2">SUM(F22*52)</f>
        <v>0</v>
      </c>
      <c r="F22" s="131"/>
      <c r="G22" s="81">
        <f t="shared" si="1"/>
        <v>0</v>
      </c>
    </row>
    <row r="23" spans="1:7" x14ac:dyDescent="0.25">
      <c r="A23" s="106"/>
      <c r="B23" s="11" t="s">
        <v>15</v>
      </c>
      <c r="C23" s="6" t="s">
        <v>6</v>
      </c>
      <c r="D23" s="6" t="s">
        <v>28</v>
      </c>
      <c r="E23" s="52">
        <v>0</v>
      </c>
      <c r="F23" s="130"/>
      <c r="G23" s="23">
        <f t="shared" ref="G23:G31" si="3">E23*F23</f>
        <v>0</v>
      </c>
    </row>
    <row r="24" spans="1:7" x14ac:dyDescent="0.25">
      <c r="A24" s="106"/>
      <c r="B24" s="11"/>
      <c r="C24" s="6"/>
      <c r="D24" s="6" t="s">
        <v>7</v>
      </c>
      <c r="E24" s="52">
        <v>0</v>
      </c>
      <c r="F24" s="130"/>
      <c r="G24" s="24">
        <f t="shared" si="3"/>
        <v>0</v>
      </c>
    </row>
    <row r="25" spans="1:7" x14ac:dyDescent="0.25">
      <c r="A25" s="106"/>
      <c r="B25" s="12"/>
      <c r="C25" s="7"/>
      <c r="D25" s="7" t="s">
        <v>8</v>
      </c>
      <c r="E25" s="21">
        <v>250</v>
      </c>
      <c r="F25" s="127"/>
      <c r="G25" s="24">
        <f t="shared" si="3"/>
        <v>0</v>
      </c>
    </row>
    <row r="26" spans="1:7" x14ac:dyDescent="0.25">
      <c r="A26" s="106"/>
      <c r="B26" s="12"/>
      <c r="C26" s="7"/>
      <c r="D26" s="7" t="s">
        <v>9</v>
      </c>
      <c r="E26" s="21">
        <v>250</v>
      </c>
      <c r="F26" s="127"/>
      <c r="G26" s="24">
        <f t="shared" si="3"/>
        <v>0</v>
      </c>
    </row>
    <row r="27" spans="1:7" x14ac:dyDescent="0.25">
      <c r="A27" s="106"/>
      <c r="B27" s="12"/>
      <c r="C27" s="7"/>
      <c r="D27" s="7" t="s">
        <v>10</v>
      </c>
      <c r="E27" s="21">
        <v>250</v>
      </c>
      <c r="F27" s="127"/>
      <c r="G27" s="24">
        <f t="shared" si="3"/>
        <v>0</v>
      </c>
    </row>
    <row r="28" spans="1:7" x14ac:dyDescent="0.25">
      <c r="A28" s="106"/>
      <c r="B28" s="12"/>
      <c r="C28" s="7"/>
      <c r="D28" s="7" t="s">
        <v>11</v>
      </c>
      <c r="E28" s="21">
        <v>250</v>
      </c>
      <c r="F28" s="127"/>
      <c r="G28" s="24">
        <f t="shared" si="3"/>
        <v>0</v>
      </c>
    </row>
    <row r="29" spans="1:7" x14ac:dyDescent="0.25">
      <c r="A29" s="106"/>
      <c r="B29" s="12"/>
      <c r="C29" s="7"/>
      <c r="D29" s="7" t="s">
        <v>12</v>
      </c>
      <c r="E29" s="21">
        <v>0</v>
      </c>
      <c r="F29" s="127"/>
      <c r="G29" s="24">
        <f t="shared" si="3"/>
        <v>0</v>
      </c>
    </row>
    <row r="30" spans="1:7" x14ac:dyDescent="0.25">
      <c r="A30" s="106"/>
      <c r="B30" s="12"/>
      <c r="C30" s="7"/>
      <c r="D30" s="7" t="s">
        <v>13</v>
      </c>
      <c r="E30" s="21">
        <v>0</v>
      </c>
      <c r="F30" s="127"/>
      <c r="G30" s="24">
        <f t="shared" si="3"/>
        <v>0</v>
      </c>
    </row>
    <row r="31" spans="1:7" ht="15.75" thickBot="1" x14ac:dyDescent="0.3">
      <c r="A31" s="106"/>
      <c r="B31" s="13"/>
      <c r="C31" s="9"/>
      <c r="D31" s="9" t="s">
        <v>29</v>
      </c>
      <c r="E31" s="54">
        <v>0</v>
      </c>
      <c r="F31" s="128"/>
      <c r="G31" s="24">
        <f t="shared" si="3"/>
        <v>0</v>
      </c>
    </row>
    <row r="32" spans="1:7" ht="15.75" thickBot="1" x14ac:dyDescent="0.3">
      <c r="A32" s="106"/>
      <c r="B32" s="17" t="s">
        <v>24</v>
      </c>
      <c r="C32" s="18"/>
      <c r="D32" s="18"/>
      <c r="E32" s="18">
        <f>SUM(E14:E31)</f>
        <v>13250</v>
      </c>
      <c r="F32" s="29"/>
      <c r="G32" s="33">
        <f>SUM(G14:G31)</f>
        <v>0</v>
      </c>
    </row>
    <row r="33" spans="1:7" ht="15.75" thickBot="1" x14ac:dyDescent="0.3">
      <c r="A33" s="19"/>
      <c r="B33" s="70"/>
      <c r="C33" s="70"/>
      <c r="D33" s="70"/>
      <c r="E33" s="70"/>
      <c r="F33" s="71"/>
      <c r="G33" s="72"/>
    </row>
    <row r="34" spans="1:7" x14ac:dyDescent="0.25">
      <c r="A34" s="104" t="s">
        <v>17</v>
      </c>
      <c r="B34" s="75" t="s">
        <v>18</v>
      </c>
      <c r="C34" s="47" t="s">
        <v>19</v>
      </c>
      <c r="D34" s="47" t="s">
        <v>28</v>
      </c>
      <c r="E34" s="116">
        <v>0</v>
      </c>
      <c r="F34" s="126"/>
      <c r="G34" s="48">
        <f t="shared" ref="G34:G42" si="4">E34*F34</f>
        <v>0</v>
      </c>
    </row>
    <row r="35" spans="1:7" x14ac:dyDescent="0.25">
      <c r="A35" s="105"/>
      <c r="B35" s="76"/>
      <c r="C35" s="7"/>
      <c r="D35" s="7" t="s">
        <v>7</v>
      </c>
      <c r="E35" s="115">
        <v>0</v>
      </c>
      <c r="F35" s="127"/>
      <c r="G35" s="77">
        <f t="shared" si="4"/>
        <v>0</v>
      </c>
    </row>
    <row r="36" spans="1:7" x14ac:dyDescent="0.25">
      <c r="A36" s="105"/>
      <c r="B36" s="78"/>
      <c r="C36" s="7"/>
      <c r="D36" s="7" t="s">
        <v>8</v>
      </c>
      <c r="E36" s="115">
        <v>728</v>
      </c>
      <c r="F36" s="127"/>
      <c r="G36" s="77">
        <f t="shared" si="4"/>
        <v>0</v>
      </c>
    </row>
    <row r="37" spans="1:7" x14ac:dyDescent="0.25">
      <c r="A37" s="105"/>
      <c r="B37" s="78"/>
      <c r="C37" s="7"/>
      <c r="D37" s="7" t="s">
        <v>9</v>
      </c>
      <c r="E37" s="115">
        <v>1456</v>
      </c>
      <c r="F37" s="127"/>
      <c r="G37" s="77">
        <f t="shared" si="4"/>
        <v>0</v>
      </c>
    </row>
    <row r="38" spans="1:7" x14ac:dyDescent="0.25">
      <c r="A38" s="105"/>
      <c r="B38" s="78"/>
      <c r="C38" s="7"/>
      <c r="D38" s="7" t="s">
        <v>10</v>
      </c>
      <c r="E38" s="115">
        <v>1456</v>
      </c>
      <c r="F38" s="127"/>
      <c r="G38" s="77">
        <f t="shared" si="4"/>
        <v>0</v>
      </c>
    </row>
    <row r="39" spans="1:7" x14ac:dyDescent="0.25">
      <c r="A39" s="105"/>
      <c r="B39" s="78"/>
      <c r="C39" s="7"/>
      <c r="D39" s="7" t="s">
        <v>11</v>
      </c>
      <c r="E39" s="115">
        <v>1092</v>
      </c>
      <c r="F39" s="127"/>
      <c r="G39" s="77">
        <f t="shared" si="4"/>
        <v>0</v>
      </c>
    </row>
    <row r="40" spans="1:7" x14ac:dyDescent="0.25">
      <c r="A40" s="105"/>
      <c r="B40" s="78"/>
      <c r="C40" s="7"/>
      <c r="D40" s="7" t="s">
        <v>12</v>
      </c>
      <c r="E40" s="115">
        <v>364</v>
      </c>
      <c r="F40" s="127"/>
      <c r="G40" s="77">
        <f t="shared" si="4"/>
        <v>0</v>
      </c>
    </row>
    <row r="41" spans="1:7" x14ac:dyDescent="0.25">
      <c r="A41" s="105"/>
      <c r="B41" s="78"/>
      <c r="C41" s="7"/>
      <c r="D41" s="7" t="s">
        <v>13</v>
      </c>
      <c r="E41" s="115">
        <v>0</v>
      </c>
      <c r="F41" s="127"/>
      <c r="G41" s="77">
        <f t="shared" si="4"/>
        <v>0</v>
      </c>
    </row>
    <row r="42" spans="1:7" ht="15.75" thickBot="1" x14ac:dyDescent="0.3">
      <c r="A42" s="105"/>
      <c r="B42" s="79"/>
      <c r="C42" s="80"/>
      <c r="D42" s="80" t="s">
        <v>29</v>
      </c>
      <c r="E42" s="117">
        <v>0</v>
      </c>
      <c r="F42" s="131"/>
      <c r="G42" s="81">
        <f t="shared" si="4"/>
        <v>0</v>
      </c>
    </row>
    <row r="43" spans="1:7" ht="15.75" thickBot="1" x14ac:dyDescent="0.3">
      <c r="A43" s="106"/>
      <c r="B43" s="3" t="s">
        <v>24</v>
      </c>
      <c r="C43" s="4"/>
      <c r="D43" s="4"/>
      <c r="E43" s="4">
        <f>SUM(E34:E42)</f>
        <v>5096</v>
      </c>
      <c r="F43" s="31"/>
      <c r="G43" s="35">
        <f>SUM(G34:G42)</f>
        <v>0</v>
      </c>
    </row>
    <row r="44" spans="1:7" x14ac:dyDescent="0.25">
      <c r="A44" s="106"/>
      <c r="B44" s="16" t="s">
        <v>25</v>
      </c>
      <c r="C44" s="7" t="s">
        <v>20</v>
      </c>
      <c r="D44" s="7" t="s">
        <v>28</v>
      </c>
      <c r="E44" s="21">
        <v>0</v>
      </c>
      <c r="F44" s="127"/>
      <c r="G44" s="24">
        <f t="shared" ref="G44:G52" si="5">E44*F44</f>
        <v>0</v>
      </c>
    </row>
    <row r="45" spans="1:7" x14ac:dyDescent="0.25">
      <c r="A45" s="106"/>
      <c r="B45" s="16"/>
      <c r="C45" s="7"/>
      <c r="D45" s="7" t="s">
        <v>7</v>
      </c>
      <c r="E45" s="21">
        <v>0</v>
      </c>
      <c r="F45" s="127"/>
      <c r="G45" s="24">
        <f t="shared" si="5"/>
        <v>0</v>
      </c>
    </row>
    <row r="46" spans="1:7" x14ac:dyDescent="0.25">
      <c r="A46" s="106"/>
      <c r="B46" s="12"/>
      <c r="C46" s="7"/>
      <c r="D46" s="7" t="s">
        <v>8</v>
      </c>
      <c r="E46" s="21">
        <v>1456</v>
      </c>
      <c r="F46" s="127"/>
      <c r="G46" s="24">
        <f t="shared" si="5"/>
        <v>0</v>
      </c>
    </row>
    <row r="47" spans="1:7" x14ac:dyDescent="0.25">
      <c r="A47" s="106"/>
      <c r="B47" s="12"/>
      <c r="C47" s="7"/>
      <c r="D47" s="7" t="s">
        <v>9</v>
      </c>
      <c r="E47" s="21">
        <v>1456</v>
      </c>
      <c r="F47" s="127"/>
      <c r="G47" s="24">
        <f t="shared" si="5"/>
        <v>0</v>
      </c>
    </row>
    <row r="48" spans="1:7" x14ac:dyDescent="0.25">
      <c r="A48" s="106"/>
      <c r="B48" s="12"/>
      <c r="C48" s="7"/>
      <c r="D48" s="7" t="s">
        <v>10</v>
      </c>
      <c r="E48" s="21">
        <v>1092</v>
      </c>
      <c r="F48" s="127"/>
      <c r="G48" s="24">
        <f t="shared" si="5"/>
        <v>0</v>
      </c>
    </row>
    <row r="49" spans="1:7" x14ac:dyDescent="0.25">
      <c r="A49" s="106"/>
      <c r="B49" s="12"/>
      <c r="C49" s="7"/>
      <c r="D49" s="7" t="s">
        <v>11</v>
      </c>
      <c r="E49" s="21">
        <v>364</v>
      </c>
      <c r="F49" s="127"/>
      <c r="G49" s="24">
        <f t="shared" si="5"/>
        <v>0</v>
      </c>
    </row>
    <row r="50" spans="1:7" x14ac:dyDescent="0.25">
      <c r="A50" s="106"/>
      <c r="B50" s="12"/>
      <c r="C50" s="7"/>
      <c r="D50" s="7" t="s">
        <v>12</v>
      </c>
      <c r="E50" s="21">
        <v>0</v>
      </c>
      <c r="F50" s="127"/>
      <c r="G50" s="24">
        <f t="shared" si="5"/>
        <v>0</v>
      </c>
    </row>
    <row r="51" spans="1:7" x14ac:dyDescent="0.25">
      <c r="A51" s="106"/>
      <c r="B51" s="12"/>
      <c r="C51" s="7"/>
      <c r="D51" s="7" t="s">
        <v>13</v>
      </c>
      <c r="E51" s="21">
        <v>0</v>
      </c>
      <c r="F51" s="127"/>
      <c r="G51" s="24">
        <f t="shared" si="5"/>
        <v>0</v>
      </c>
    </row>
    <row r="52" spans="1:7" ht="15.75" thickBot="1" x14ac:dyDescent="0.3">
      <c r="A52" s="106"/>
      <c r="B52" s="50"/>
      <c r="C52" s="51"/>
      <c r="D52" s="51" t="s">
        <v>29</v>
      </c>
      <c r="E52" s="118">
        <v>0</v>
      </c>
      <c r="F52" s="132"/>
      <c r="G52" s="24">
        <f t="shared" si="5"/>
        <v>0</v>
      </c>
    </row>
    <row r="53" spans="1:7" ht="15.75" thickBot="1" x14ac:dyDescent="0.3">
      <c r="A53" s="107"/>
      <c r="B53" s="15" t="s">
        <v>24</v>
      </c>
      <c r="C53" s="4"/>
      <c r="D53" s="4"/>
      <c r="E53" s="4">
        <f>SUM(E44:E52)</f>
        <v>4368</v>
      </c>
      <c r="F53" s="31"/>
      <c r="G53" s="35">
        <f>SUM(G44:G52)</f>
        <v>0</v>
      </c>
    </row>
    <row r="54" spans="1:7" x14ac:dyDescent="0.25">
      <c r="F54" s="25"/>
      <c r="G54" s="25"/>
    </row>
    <row r="55" spans="1:7" ht="15.75" thickBot="1" x14ac:dyDescent="0.3">
      <c r="A55" s="22"/>
      <c r="B55" s="22"/>
      <c r="C55" s="22"/>
      <c r="D55" s="22"/>
      <c r="E55" s="22"/>
      <c r="F55" s="26"/>
      <c r="G55" s="26"/>
    </row>
    <row r="56" spans="1:7" ht="15.75" thickBot="1" x14ac:dyDescent="0.3">
      <c r="A56" s="36" t="s">
        <v>26</v>
      </c>
      <c r="B56" s="37"/>
      <c r="C56" s="37"/>
      <c r="D56" s="37"/>
      <c r="E56" s="37">
        <v>15</v>
      </c>
      <c r="F56" s="129">
        <v>0</v>
      </c>
      <c r="G56" s="41">
        <f>F56*E56</f>
        <v>0</v>
      </c>
    </row>
    <row r="57" spans="1:7" ht="15.75" thickBot="1" x14ac:dyDescent="0.3">
      <c r="F57" s="25"/>
      <c r="G57" s="25"/>
    </row>
    <row r="58" spans="1:7" ht="15.75" thickBot="1" x14ac:dyDescent="0.3">
      <c r="A58" s="42" t="s">
        <v>27</v>
      </c>
      <c r="B58" s="43"/>
      <c r="C58" s="43"/>
      <c r="D58" s="43"/>
      <c r="E58" s="43"/>
      <c r="F58" s="44"/>
      <c r="G58" s="45">
        <f>G13+G32+G43+G53+G56</f>
        <v>0</v>
      </c>
    </row>
    <row r="59" spans="1:7" x14ac:dyDescent="0.25">
      <c r="F59" s="25"/>
      <c r="G59" s="25"/>
    </row>
    <row r="60" spans="1:7" x14ac:dyDescent="0.25">
      <c r="F60" s="25"/>
    </row>
    <row r="61" spans="1:7" x14ac:dyDescent="0.25">
      <c r="F61" s="25"/>
    </row>
    <row r="62" spans="1:7" x14ac:dyDescent="0.25">
      <c r="F62" s="25"/>
    </row>
    <row r="63" spans="1:7" x14ac:dyDescent="0.25">
      <c r="F63" s="25"/>
    </row>
    <row r="64" spans="1:7" x14ac:dyDescent="0.25">
      <c r="F64" s="25"/>
    </row>
    <row r="65" spans="6:6" x14ac:dyDescent="0.25">
      <c r="F65" s="25"/>
    </row>
    <row r="66" spans="6:6" x14ac:dyDescent="0.25">
      <c r="F66" s="25"/>
    </row>
    <row r="67" spans="6:6" x14ac:dyDescent="0.25">
      <c r="F67" s="25"/>
    </row>
    <row r="68" spans="6:6" x14ac:dyDescent="0.25">
      <c r="F68" s="25"/>
    </row>
    <row r="69" spans="6:6" x14ac:dyDescent="0.25">
      <c r="F69" s="25"/>
    </row>
    <row r="70" spans="6:6" x14ac:dyDescent="0.25">
      <c r="F70" s="25"/>
    </row>
    <row r="71" spans="6:6" x14ac:dyDescent="0.25">
      <c r="F71" s="25"/>
    </row>
    <row r="72" spans="6:6" x14ac:dyDescent="0.25">
      <c r="F72" s="25"/>
    </row>
    <row r="73" spans="6:6" x14ac:dyDescent="0.25">
      <c r="F73" s="25"/>
    </row>
    <row r="74" spans="6:6" x14ac:dyDescent="0.25">
      <c r="F74" s="25"/>
    </row>
    <row r="75" spans="6:6" x14ac:dyDescent="0.25">
      <c r="F75" s="25"/>
    </row>
    <row r="76" spans="6:6" x14ac:dyDescent="0.25">
      <c r="F76" s="25"/>
    </row>
    <row r="77" spans="6:6" x14ac:dyDescent="0.25">
      <c r="F77" s="25"/>
    </row>
    <row r="78" spans="6:6" x14ac:dyDescent="0.25">
      <c r="F78" s="25"/>
    </row>
    <row r="79" spans="6:6" x14ac:dyDescent="0.25">
      <c r="F79" s="25"/>
    </row>
    <row r="80" spans="6:6" x14ac:dyDescent="0.25">
      <c r="F80" s="25"/>
    </row>
    <row r="81" spans="6:6" x14ac:dyDescent="0.25">
      <c r="F81" s="25"/>
    </row>
    <row r="82" spans="6:6" x14ac:dyDescent="0.25">
      <c r="F82" s="25"/>
    </row>
    <row r="83" spans="6:6" x14ac:dyDescent="0.25">
      <c r="F83" s="25"/>
    </row>
    <row r="84" spans="6:6" x14ac:dyDescent="0.25">
      <c r="F84" s="25"/>
    </row>
    <row r="85" spans="6:6" x14ac:dyDescent="0.25">
      <c r="F85" s="25"/>
    </row>
    <row r="86" spans="6:6" x14ac:dyDescent="0.25">
      <c r="F86" s="25"/>
    </row>
    <row r="87" spans="6:6" x14ac:dyDescent="0.25">
      <c r="F87" s="25"/>
    </row>
    <row r="88" spans="6:6" x14ac:dyDescent="0.25">
      <c r="F88" s="25"/>
    </row>
    <row r="89" spans="6:6" x14ac:dyDescent="0.25">
      <c r="F89" s="25"/>
    </row>
    <row r="90" spans="6:6" x14ac:dyDescent="0.25">
      <c r="F90" s="25"/>
    </row>
    <row r="91" spans="6:6" x14ac:dyDescent="0.25">
      <c r="F91" s="25"/>
    </row>
    <row r="92" spans="6:6" x14ac:dyDescent="0.25">
      <c r="F92" s="25"/>
    </row>
    <row r="93" spans="6:6" x14ac:dyDescent="0.25">
      <c r="F93" s="25"/>
    </row>
    <row r="94" spans="6:6" x14ac:dyDescent="0.25">
      <c r="F94" s="25"/>
    </row>
    <row r="95" spans="6:6" x14ac:dyDescent="0.25">
      <c r="F95" s="25"/>
    </row>
    <row r="96" spans="6:6" x14ac:dyDescent="0.25">
      <c r="F96" s="25"/>
    </row>
    <row r="97" spans="6:6" x14ac:dyDescent="0.25">
      <c r="F97" s="25"/>
    </row>
    <row r="98" spans="6:6" x14ac:dyDescent="0.25">
      <c r="F98" s="25"/>
    </row>
    <row r="99" spans="6:6" x14ac:dyDescent="0.25">
      <c r="F99" s="25"/>
    </row>
    <row r="100" spans="6:6" x14ac:dyDescent="0.25">
      <c r="F100" s="25"/>
    </row>
    <row r="101" spans="6:6" x14ac:dyDescent="0.25">
      <c r="F101" s="25"/>
    </row>
    <row r="102" spans="6:6" x14ac:dyDescent="0.25">
      <c r="F102" s="25"/>
    </row>
    <row r="103" spans="6:6" x14ac:dyDescent="0.25">
      <c r="F103" s="25"/>
    </row>
    <row r="104" spans="6:6" x14ac:dyDescent="0.25">
      <c r="F104" s="25"/>
    </row>
    <row r="105" spans="6:6" x14ac:dyDescent="0.25">
      <c r="F105" s="25"/>
    </row>
    <row r="106" spans="6:6" x14ac:dyDescent="0.25">
      <c r="F106" s="25"/>
    </row>
    <row r="107" spans="6:6" x14ac:dyDescent="0.25">
      <c r="F107" s="25"/>
    </row>
    <row r="108" spans="6:6" x14ac:dyDescent="0.25">
      <c r="F108" s="25"/>
    </row>
    <row r="109" spans="6:6" x14ac:dyDescent="0.25">
      <c r="F109" s="25"/>
    </row>
    <row r="110" spans="6:6" x14ac:dyDescent="0.25">
      <c r="F110" s="25"/>
    </row>
    <row r="111" spans="6:6" x14ac:dyDescent="0.25">
      <c r="F111" s="25"/>
    </row>
    <row r="112" spans="6:6" x14ac:dyDescent="0.25">
      <c r="F112" s="25"/>
    </row>
    <row r="113" spans="6:6" x14ac:dyDescent="0.25">
      <c r="F113" s="25"/>
    </row>
    <row r="114" spans="6:6" x14ac:dyDescent="0.25">
      <c r="F114" s="25"/>
    </row>
    <row r="115" spans="6:6" x14ac:dyDescent="0.25">
      <c r="F115" s="25"/>
    </row>
    <row r="116" spans="6:6" x14ac:dyDescent="0.25">
      <c r="F116" s="25"/>
    </row>
    <row r="117" spans="6:6" x14ac:dyDescent="0.25">
      <c r="F117" s="25"/>
    </row>
    <row r="118" spans="6:6" x14ac:dyDescent="0.25">
      <c r="F118" s="25"/>
    </row>
    <row r="119" spans="6:6" x14ac:dyDescent="0.25">
      <c r="F119" s="25"/>
    </row>
    <row r="120" spans="6:6" x14ac:dyDescent="0.25">
      <c r="F120" s="25"/>
    </row>
    <row r="121" spans="6:6" x14ac:dyDescent="0.25">
      <c r="F121" s="25"/>
    </row>
    <row r="122" spans="6:6" x14ac:dyDescent="0.25">
      <c r="F122" s="25"/>
    </row>
    <row r="123" spans="6:6" x14ac:dyDescent="0.25">
      <c r="F123" s="25"/>
    </row>
    <row r="124" spans="6:6" x14ac:dyDescent="0.25">
      <c r="F124" s="25"/>
    </row>
    <row r="125" spans="6:6" x14ac:dyDescent="0.25">
      <c r="F125" s="25"/>
    </row>
    <row r="126" spans="6:6" x14ac:dyDescent="0.25">
      <c r="F126" s="25"/>
    </row>
    <row r="127" spans="6:6" x14ac:dyDescent="0.25">
      <c r="F127" s="25"/>
    </row>
    <row r="128" spans="6:6" x14ac:dyDescent="0.25">
      <c r="F128" s="25"/>
    </row>
    <row r="129" spans="6:6" x14ac:dyDescent="0.25">
      <c r="F129" s="25"/>
    </row>
    <row r="130" spans="6:6" x14ac:dyDescent="0.25">
      <c r="F130" s="27"/>
    </row>
    <row r="131" spans="6:6" x14ac:dyDescent="0.25">
      <c r="F131" s="27"/>
    </row>
    <row r="132" spans="6:6" x14ac:dyDescent="0.25">
      <c r="F132" s="27"/>
    </row>
    <row r="133" spans="6:6" x14ac:dyDescent="0.25">
      <c r="F133" s="27"/>
    </row>
    <row r="134" spans="6:6" x14ac:dyDescent="0.25">
      <c r="F134" s="27"/>
    </row>
    <row r="135" spans="6:6" x14ac:dyDescent="0.25">
      <c r="F135" s="27"/>
    </row>
    <row r="136" spans="6:6" x14ac:dyDescent="0.25">
      <c r="F136" s="27"/>
    </row>
    <row r="137" spans="6:6" x14ac:dyDescent="0.25">
      <c r="F137" s="27"/>
    </row>
    <row r="138" spans="6:6" x14ac:dyDescent="0.25">
      <c r="F138" s="27"/>
    </row>
    <row r="139" spans="6:6" x14ac:dyDescent="0.25">
      <c r="F139" s="27"/>
    </row>
    <row r="140" spans="6:6" x14ac:dyDescent="0.25">
      <c r="F140" s="27"/>
    </row>
    <row r="141" spans="6:6" x14ac:dyDescent="0.25">
      <c r="F141" s="27"/>
    </row>
    <row r="142" spans="6:6" x14ac:dyDescent="0.25">
      <c r="F142" s="27"/>
    </row>
    <row r="143" spans="6:6" x14ac:dyDescent="0.25">
      <c r="F143" s="27"/>
    </row>
    <row r="144" spans="6:6" x14ac:dyDescent="0.25">
      <c r="F144" s="27"/>
    </row>
    <row r="145" spans="6:6" x14ac:dyDescent="0.25">
      <c r="F145" s="27"/>
    </row>
    <row r="146" spans="6:6" x14ac:dyDescent="0.25">
      <c r="F146" s="27"/>
    </row>
    <row r="147" spans="6:6" x14ac:dyDescent="0.25">
      <c r="F147" s="27"/>
    </row>
    <row r="148" spans="6:6" x14ac:dyDescent="0.25">
      <c r="F148" s="27"/>
    </row>
    <row r="149" spans="6:6" x14ac:dyDescent="0.25">
      <c r="F149" s="27"/>
    </row>
    <row r="150" spans="6:6" x14ac:dyDescent="0.25">
      <c r="F150" s="27"/>
    </row>
  </sheetData>
  <sheetProtection sheet="1" objects="1" scenarios="1"/>
  <mergeCells count="4">
    <mergeCell ref="A1:G1"/>
    <mergeCell ref="A4:A32"/>
    <mergeCell ref="A34:A53"/>
    <mergeCell ref="A2:G2"/>
  </mergeCells>
  <pageMargins left="0.7" right="0.7" top="0.75" bottom="0.75" header="0.3" footer="0.3"/>
  <pageSetup scale="7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20"/>
  <sheetViews>
    <sheetView workbookViewId="0">
      <selection activeCell="G24" sqref="G24"/>
    </sheetView>
  </sheetViews>
  <sheetFormatPr baseColWidth="10" defaultColWidth="8.85546875" defaultRowHeight="15" x14ac:dyDescent="0.25"/>
  <cols>
    <col min="1" max="1" width="19.5703125" customWidth="1"/>
    <col min="2" max="2" width="25.42578125" customWidth="1"/>
    <col min="3" max="3" width="11.85546875" customWidth="1"/>
    <col min="4" max="4" width="10.5703125" customWidth="1"/>
    <col min="5" max="5" width="11.7109375" bestFit="1" customWidth="1"/>
    <col min="6" max="6" width="14.7109375" customWidth="1"/>
    <col min="7" max="7" width="15.42578125" bestFit="1" customWidth="1"/>
  </cols>
  <sheetData>
    <row r="1" spans="1:7" ht="37.15" customHeight="1" thickBot="1" x14ac:dyDescent="0.3">
      <c r="A1" s="92" t="s">
        <v>65</v>
      </c>
      <c r="B1" s="93"/>
      <c r="C1" s="93"/>
      <c r="D1" s="93"/>
      <c r="E1" s="93"/>
      <c r="F1" s="93"/>
      <c r="G1" s="94"/>
    </row>
    <row r="2" spans="1:7" ht="25.9" customHeight="1" thickBot="1" x14ac:dyDescent="0.3">
      <c r="A2" s="97" t="s">
        <v>78</v>
      </c>
      <c r="B2" s="98"/>
      <c r="C2" s="98"/>
      <c r="D2" s="98"/>
      <c r="E2" s="98"/>
      <c r="F2" s="98"/>
      <c r="G2" s="99"/>
    </row>
    <row r="3" spans="1:7" ht="15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79</v>
      </c>
      <c r="F3" s="4" t="s">
        <v>23</v>
      </c>
      <c r="G3" s="5" t="s">
        <v>80</v>
      </c>
    </row>
    <row r="4" spans="1:7" x14ac:dyDescent="0.25">
      <c r="A4" s="95" t="s">
        <v>21</v>
      </c>
      <c r="B4" s="11" t="s">
        <v>5</v>
      </c>
      <c r="C4" s="6" t="s">
        <v>6</v>
      </c>
      <c r="D4" s="6" t="s">
        <v>28</v>
      </c>
      <c r="E4" s="52">
        <v>0</v>
      </c>
      <c r="F4" s="130"/>
      <c r="G4" s="23">
        <f t="shared" ref="G4:G5" si="0">E4*F4</f>
        <v>0</v>
      </c>
    </row>
    <row r="5" spans="1:7" x14ac:dyDescent="0.25">
      <c r="A5" s="95"/>
      <c r="B5" s="39"/>
      <c r="C5" s="6"/>
      <c r="D5" s="6" t="s">
        <v>7</v>
      </c>
      <c r="E5" s="52">
        <v>520</v>
      </c>
      <c r="F5" s="130"/>
      <c r="G5" s="23">
        <f t="shared" si="0"/>
        <v>0</v>
      </c>
    </row>
    <row r="6" spans="1:7" x14ac:dyDescent="0.25">
      <c r="A6" s="95"/>
      <c r="B6" s="7"/>
      <c r="C6" s="7"/>
      <c r="D6" s="7" t="s">
        <v>8</v>
      </c>
      <c r="E6" s="21">
        <v>780</v>
      </c>
      <c r="F6" s="127"/>
      <c r="G6" s="23">
        <f>E6*F6</f>
        <v>0</v>
      </c>
    </row>
    <row r="7" spans="1:7" x14ac:dyDescent="0.25">
      <c r="A7" s="95"/>
      <c r="B7" s="7"/>
      <c r="C7" s="7"/>
      <c r="D7" s="7" t="s">
        <v>9</v>
      </c>
      <c r="E7" s="21">
        <v>780</v>
      </c>
      <c r="F7" s="127"/>
      <c r="G7" s="23">
        <f t="shared" ref="G7:G12" si="1">E7*F7</f>
        <v>0</v>
      </c>
    </row>
    <row r="8" spans="1:7" x14ac:dyDescent="0.25">
      <c r="A8" s="95"/>
      <c r="B8" s="7"/>
      <c r="C8" s="7"/>
      <c r="D8" s="7" t="s">
        <v>10</v>
      </c>
      <c r="E8" s="21">
        <v>780</v>
      </c>
      <c r="F8" s="127"/>
      <c r="G8" s="23">
        <f t="shared" si="1"/>
        <v>0</v>
      </c>
    </row>
    <row r="9" spans="1:7" x14ac:dyDescent="0.25">
      <c r="A9" s="95"/>
      <c r="B9" s="7"/>
      <c r="C9" s="7"/>
      <c r="D9" s="7" t="s">
        <v>11</v>
      </c>
      <c r="E9" s="21">
        <v>260</v>
      </c>
      <c r="F9" s="127"/>
      <c r="G9" s="23">
        <f t="shared" si="1"/>
        <v>0</v>
      </c>
    </row>
    <row r="10" spans="1:7" x14ac:dyDescent="0.25">
      <c r="A10" s="95"/>
      <c r="B10" s="7"/>
      <c r="C10" s="7"/>
      <c r="D10" s="7" t="s">
        <v>12</v>
      </c>
      <c r="E10" s="21">
        <v>0</v>
      </c>
      <c r="F10" s="127"/>
      <c r="G10" s="23">
        <f t="shared" si="1"/>
        <v>0</v>
      </c>
    </row>
    <row r="11" spans="1:7" x14ac:dyDescent="0.25">
      <c r="A11" s="95"/>
      <c r="B11" s="7"/>
      <c r="C11" s="7"/>
      <c r="D11" s="7" t="s">
        <v>13</v>
      </c>
      <c r="E11" s="21">
        <v>0</v>
      </c>
      <c r="F11" s="127"/>
      <c r="G11" s="23">
        <f t="shared" si="1"/>
        <v>0</v>
      </c>
    </row>
    <row r="12" spans="1:7" ht="15.75" thickBot="1" x14ac:dyDescent="0.3">
      <c r="A12" s="95"/>
      <c r="B12" s="7"/>
      <c r="C12" s="7"/>
      <c r="D12" s="7" t="s">
        <v>29</v>
      </c>
      <c r="E12" s="21">
        <v>0</v>
      </c>
      <c r="F12" s="127"/>
      <c r="G12" s="23">
        <f t="shared" si="1"/>
        <v>0</v>
      </c>
    </row>
    <row r="13" spans="1:7" ht="15.75" thickBot="1" x14ac:dyDescent="0.3">
      <c r="A13" s="95"/>
      <c r="B13" s="15" t="s">
        <v>24</v>
      </c>
      <c r="C13" s="4"/>
      <c r="D13" s="4"/>
      <c r="E13" s="4">
        <f>SUM(E4:E12)</f>
        <v>3120</v>
      </c>
      <c r="F13" s="31"/>
      <c r="G13" s="35">
        <f>SUM(G4:G12)</f>
        <v>0</v>
      </c>
    </row>
    <row r="14" spans="1:7" x14ac:dyDescent="0.25">
      <c r="A14" s="95"/>
      <c r="B14" s="7" t="s">
        <v>15</v>
      </c>
      <c r="C14" s="7" t="s">
        <v>16</v>
      </c>
      <c r="D14" s="7" t="s">
        <v>28</v>
      </c>
      <c r="E14" s="21">
        <v>0</v>
      </c>
      <c r="F14" s="127"/>
      <c r="G14" s="23">
        <f t="shared" ref="G14:G22" si="2">E14*F14</f>
        <v>0</v>
      </c>
    </row>
    <row r="15" spans="1:7" x14ac:dyDescent="0.25">
      <c r="A15" s="95"/>
      <c r="B15" s="7"/>
      <c r="C15" s="7"/>
      <c r="D15" s="7" t="s">
        <v>7</v>
      </c>
      <c r="E15" s="21">
        <v>520</v>
      </c>
      <c r="F15" s="127"/>
      <c r="G15" s="23">
        <f t="shared" si="2"/>
        <v>0</v>
      </c>
    </row>
    <row r="16" spans="1:7" x14ac:dyDescent="0.25">
      <c r="A16" s="95"/>
      <c r="B16" s="7"/>
      <c r="C16" s="7"/>
      <c r="D16" s="7" t="s">
        <v>8</v>
      </c>
      <c r="E16" s="21">
        <v>780</v>
      </c>
      <c r="F16" s="127"/>
      <c r="G16" s="23">
        <f t="shared" si="2"/>
        <v>0</v>
      </c>
    </row>
    <row r="17" spans="1:7" x14ac:dyDescent="0.25">
      <c r="A17" s="95"/>
      <c r="B17" s="7"/>
      <c r="C17" s="7"/>
      <c r="D17" s="7" t="s">
        <v>9</v>
      </c>
      <c r="E17" s="21">
        <v>780</v>
      </c>
      <c r="F17" s="127"/>
      <c r="G17" s="23">
        <f t="shared" si="2"/>
        <v>0</v>
      </c>
    </row>
    <row r="18" spans="1:7" x14ac:dyDescent="0.25">
      <c r="A18" s="95"/>
      <c r="B18" s="7"/>
      <c r="C18" s="7"/>
      <c r="D18" s="7" t="s">
        <v>10</v>
      </c>
      <c r="E18" s="21">
        <v>260</v>
      </c>
      <c r="F18" s="127"/>
      <c r="G18" s="23">
        <f t="shared" si="2"/>
        <v>0</v>
      </c>
    </row>
    <row r="19" spans="1:7" x14ac:dyDescent="0.25">
      <c r="A19" s="95"/>
      <c r="B19" s="7"/>
      <c r="C19" s="7"/>
      <c r="D19" s="7" t="s">
        <v>11</v>
      </c>
      <c r="E19" s="21">
        <v>0</v>
      </c>
      <c r="F19" s="127"/>
      <c r="G19" s="23">
        <f t="shared" si="2"/>
        <v>0</v>
      </c>
    </row>
    <row r="20" spans="1:7" x14ac:dyDescent="0.25">
      <c r="A20" s="95"/>
      <c r="B20" s="7"/>
      <c r="C20" s="7"/>
      <c r="D20" s="7" t="s">
        <v>12</v>
      </c>
      <c r="E20" s="21">
        <v>0</v>
      </c>
      <c r="F20" s="127"/>
      <c r="G20" s="23">
        <f t="shared" si="2"/>
        <v>0</v>
      </c>
    </row>
    <row r="21" spans="1:7" x14ac:dyDescent="0.25">
      <c r="A21" s="95"/>
      <c r="B21" s="7"/>
      <c r="C21" s="7"/>
      <c r="D21" s="7" t="s">
        <v>13</v>
      </c>
      <c r="E21" s="21">
        <v>0</v>
      </c>
      <c r="F21" s="127"/>
      <c r="G21" s="23">
        <f t="shared" si="2"/>
        <v>0</v>
      </c>
    </row>
    <row r="22" spans="1:7" ht="15.75" thickBot="1" x14ac:dyDescent="0.3">
      <c r="A22" s="95"/>
      <c r="B22" s="7"/>
      <c r="C22" s="7"/>
      <c r="D22" s="7" t="s">
        <v>29</v>
      </c>
      <c r="E22" s="21">
        <v>0</v>
      </c>
      <c r="F22" s="127"/>
      <c r="G22" s="23">
        <f t="shared" si="2"/>
        <v>0</v>
      </c>
    </row>
    <row r="23" spans="1:7" ht="15.75" thickBot="1" x14ac:dyDescent="0.3">
      <c r="A23" s="96"/>
      <c r="B23" s="15" t="s">
        <v>24</v>
      </c>
      <c r="C23" s="4"/>
      <c r="D23" s="4"/>
      <c r="E23" s="4">
        <f>SUM(E14:E22)</f>
        <v>2340</v>
      </c>
      <c r="F23" s="31"/>
      <c r="G23" s="35">
        <f>SUM(G14:G22)</f>
        <v>0</v>
      </c>
    </row>
    <row r="24" spans="1:7" x14ac:dyDescent="0.25">
      <c r="F24" s="25"/>
      <c r="G24" s="25"/>
    </row>
    <row r="25" spans="1:7" ht="15.75" thickBot="1" x14ac:dyDescent="0.3">
      <c r="A25" s="22"/>
      <c r="B25" s="22"/>
      <c r="C25" s="22"/>
      <c r="D25" s="22"/>
      <c r="E25" s="22"/>
      <c r="F25" s="26"/>
      <c r="G25" s="26"/>
    </row>
    <row r="26" spans="1:7" ht="15.75" thickBot="1" x14ac:dyDescent="0.3">
      <c r="A26" s="36" t="s">
        <v>26</v>
      </c>
      <c r="B26" s="37"/>
      <c r="C26" s="37"/>
      <c r="D26" s="37"/>
      <c r="E26" s="37">
        <v>15</v>
      </c>
      <c r="F26" s="129"/>
      <c r="G26" s="41">
        <f>F26*E26</f>
        <v>0</v>
      </c>
    </row>
    <row r="27" spans="1:7" ht="15.75" thickBot="1" x14ac:dyDescent="0.3">
      <c r="F27" s="25"/>
      <c r="G27" s="25"/>
    </row>
    <row r="28" spans="1:7" ht="15.75" thickBot="1" x14ac:dyDescent="0.3">
      <c r="A28" s="42" t="s">
        <v>27</v>
      </c>
      <c r="B28" s="43"/>
      <c r="C28" s="43"/>
      <c r="D28" s="43"/>
      <c r="E28" s="43"/>
      <c r="F28" s="44"/>
      <c r="G28" s="45">
        <f>G13+G23+G26</f>
        <v>0</v>
      </c>
    </row>
    <row r="29" spans="1:7" x14ac:dyDescent="0.25">
      <c r="F29" s="25"/>
      <c r="G29" s="25"/>
    </row>
    <row r="30" spans="1:7" x14ac:dyDescent="0.25">
      <c r="F30" s="25"/>
    </row>
    <row r="31" spans="1:7" x14ac:dyDescent="0.25">
      <c r="F31" s="25"/>
    </row>
    <row r="32" spans="1:7" x14ac:dyDescent="0.25">
      <c r="F32" s="25"/>
    </row>
    <row r="33" spans="6:6" x14ac:dyDescent="0.25">
      <c r="F33" s="25"/>
    </row>
    <row r="34" spans="6:6" x14ac:dyDescent="0.25">
      <c r="F34" s="25"/>
    </row>
    <row r="35" spans="6:6" x14ac:dyDescent="0.25">
      <c r="F35" s="25"/>
    </row>
    <row r="36" spans="6:6" x14ac:dyDescent="0.25">
      <c r="F36" s="25"/>
    </row>
    <row r="37" spans="6:6" x14ac:dyDescent="0.25">
      <c r="F37" s="25"/>
    </row>
    <row r="38" spans="6:6" x14ac:dyDescent="0.25">
      <c r="F38" s="25"/>
    </row>
    <row r="39" spans="6:6" x14ac:dyDescent="0.25">
      <c r="F39" s="25"/>
    </row>
    <row r="40" spans="6:6" x14ac:dyDescent="0.25">
      <c r="F40" s="25"/>
    </row>
    <row r="41" spans="6:6" x14ac:dyDescent="0.25">
      <c r="F41" s="25"/>
    </row>
    <row r="42" spans="6:6" x14ac:dyDescent="0.25">
      <c r="F42" s="25"/>
    </row>
    <row r="43" spans="6:6" x14ac:dyDescent="0.25">
      <c r="F43" s="25"/>
    </row>
    <row r="44" spans="6:6" x14ac:dyDescent="0.25">
      <c r="F44" s="25"/>
    </row>
    <row r="45" spans="6:6" x14ac:dyDescent="0.25">
      <c r="F45" s="25"/>
    </row>
    <row r="46" spans="6:6" x14ac:dyDescent="0.25">
      <c r="F46" s="25"/>
    </row>
    <row r="47" spans="6:6" x14ac:dyDescent="0.25">
      <c r="F47" s="25"/>
    </row>
    <row r="48" spans="6:6" x14ac:dyDescent="0.25">
      <c r="F48" s="25"/>
    </row>
    <row r="49" spans="6:6" x14ac:dyDescent="0.25">
      <c r="F49" s="25"/>
    </row>
    <row r="50" spans="6:6" x14ac:dyDescent="0.25">
      <c r="F50" s="25"/>
    </row>
    <row r="51" spans="6:6" x14ac:dyDescent="0.25">
      <c r="F51" s="25"/>
    </row>
    <row r="52" spans="6:6" x14ac:dyDescent="0.25">
      <c r="F52" s="25"/>
    </row>
    <row r="53" spans="6:6" x14ac:dyDescent="0.25">
      <c r="F53" s="25"/>
    </row>
    <row r="54" spans="6:6" x14ac:dyDescent="0.25">
      <c r="F54" s="25"/>
    </row>
    <row r="55" spans="6:6" x14ac:dyDescent="0.25">
      <c r="F55" s="25"/>
    </row>
    <row r="56" spans="6:6" x14ac:dyDescent="0.25">
      <c r="F56" s="25"/>
    </row>
    <row r="57" spans="6:6" x14ac:dyDescent="0.25">
      <c r="F57" s="25"/>
    </row>
    <row r="58" spans="6:6" x14ac:dyDescent="0.25">
      <c r="F58" s="25"/>
    </row>
    <row r="59" spans="6:6" x14ac:dyDescent="0.25">
      <c r="F59" s="25"/>
    </row>
    <row r="60" spans="6:6" x14ac:dyDescent="0.25">
      <c r="F60" s="25"/>
    </row>
    <row r="61" spans="6:6" x14ac:dyDescent="0.25">
      <c r="F61" s="25"/>
    </row>
    <row r="62" spans="6:6" x14ac:dyDescent="0.25">
      <c r="F62" s="25"/>
    </row>
    <row r="63" spans="6:6" x14ac:dyDescent="0.25">
      <c r="F63" s="25"/>
    </row>
    <row r="64" spans="6:6" x14ac:dyDescent="0.25">
      <c r="F64" s="25"/>
    </row>
    <row r="65" spans="6:6" x14ac:dyDescent="0.25">
      <c r="F65" s="25"/>
    </row>
    <row r="66" spans="6:6" x14ac:dyDescent="0.25">
      <c r="F66" s="25"/>
    </row>
    <row r="67" spans="6:6" x14ac:dyDescent="0.25">
      <c r="F67" s="25"/>
    </row>
    <row r="68" spans="6:6" x14ac:dyDescent="0.25">
      <c r="F68" s="25"/>
    </row>
    <row r="69" spans="6:6" x14ac:dyDescent="0.25">
      <c r="F69" s="25"/>
    </row>
    <row r="70" spans="6:6" x14ac:dyDescent="0.25">
      <c r="F70" s="25"/>
    </row>
    <row r="71" spans="6:6" x14ac:dyDescent="0.25">
      <c r="F71" s="25"/>
    </row>
    <row r="72" spans="6:6" x14ac:dyDescent="0.25">
      <c r="F72" s="25"/>
    </row>
    <row r="73" spans="6:6" x14ac:dyDescent="0.25">
      <c r="F73" s="25"/>
    </row>
    <row r="74" spans="6:6" x14ac:dyDescent="0.25">
      <c r="F74" s="25"/>
    </row>
    <row r="75" spans="6:6" x14ac:dyDescent="0.25">
      <c r="F75" s="25"/>
    </row>
    <row r="76" spans="6:6" x14ac:dyDescent="0.25">
      <c r="F76" s="25"/>
    </row>
    <row r="77" spans="6:6" x14ac:dyDescent="0.25">
      <c r="F77" s="25"/>
    </row>
    <row r="78" spans="6:6" x14ac:dyDescent="0.25">
      <c r="F78" s="25"/>
    </row>
    <row r="79" spans="6:6" x14ac:dyDescent="0.25">
      <c r="F79" s="25"/>
    </row>
    <row r="80" spans="6:6" x14ac:dyDescent="0.25">
      <c r="F80" s="25"/>
    </row>
    <row r="81" spans="6:6" x14ac:dyDescent="0.25">
      <c r="F81" s="25"/>
    </row>
    <row r="82" spans="6:6" x14ac:dyDescent="0.25">
      <c r="F82" s="25"/>
    </row>
    <row r="83" spans="6:6" x14ac:dyDescent="0.25">
      <c r="F83" s="25"/>
    </row>
    <row r="84" spans="6:6" x14ac:dyDescent="0.25">
      <c r="F84" s="25"/>
    </row>
    <row r="85" spans="6:6" x14ac:dyDescent="0.25">
      <c r="F85" s="25"/>
    </row>
    <row r="86" spans="6:6" x14ac:dyDescent="0.25">
      <c r="F86" s="25"/>
    </row>
    <row r="87" spans="6:6" x14ac:dyDescent="0.25">
      <c r="F87" s="25"/>
    </row>
    <row r="88" spans="6:6" x14ac:dyDescent="0.25">
      <c r="F88" s="25"/>
    </row>
    <row r="89" spans="6:6" x14ac:dyDescent="0.25">
      <c r="F89" s="25"/>
    </row>
    <row r="90" spans="6:6" x14ac:dyDescent="0.25">
      <c r="F90" s="25"/>
    </row>
    <row r="91" spans="6:6" x14ac:dyDescent="0.25">
      <c r="F91" s="25"/>
    </row>
    <row r="92" spans="6:6" x14ac:dyDescent="0.25">
      <c r="F92" s="25"/>
    </row>
    <row r="93" spans="6:6" x14ac:dyDescent="0.25">
      <c r="F93" s="25"/>
    </row>
    <row r="94" spans="6:6" x14ac:dyDescent="0.25">
      <c r="F94" s="25"/>
    </row>
    <row r="95" spans="6:6" x14ac:dyDescent="0.25">
      <c r="F95" s="25"/>
    </row>
    <row r="96" spans="6:6" x14ac:dyDescent="0.25">
      <c r="F96" s="25"/>
    </row>
    <row r="97" spans="6:6" x14ac:dyDescent="0.25">
      <c r="F97" s="25"/>
    </row>
    <row r="98" spans="6:6" x14ac:dyDescent="0.25">
      <c r="F98" s="25"/>
    </row>
    <row r="99" spans="6:6" x14ac:dyDescent="0.25">
      <c r="F99" s="25"/>
    </row>
    <row r="100" spans="6:6" x14ac:dyDescent="0.25">
      <c r="F100" s="27"/>
    </row>
    <row r="101" spans="6:6" x14ac:dyDescent="0.25">
      <c r="F101" s="27"/>
    </row>
    <row r="102" spans="6:6" x14ac:dyDescent="0.25">
      <c r="F102" s="27"/>
    </row>
    <row r="103" spans="6:6" x14ac:dyDescent="0.25">
      <c r="F103" s="27"/>
    </row>
    <row r="104" spans="6:6" x14ac:dyDescent="0.25">
      <c r="F104" s="27"/>
    </row>
    <row r="105" spans="6:6" x14ac:dyDescent="0.25">
      <c r="F105" s="27"/>
    </row>
    <row r="106" spans="6:6" x14ac:dyDescent="0.25">
      <c r="F106" s="27"/>
    </row>
    <row r="107" spans="6:6" x14ac:dyDescent="0.25">
      <c r="F107" s="27"/>
    </row>
    <row r="108" spans="6:6" x14ac:dyDescent="0.25">
      <c r="F108" s="27"/>
    </row>
    <row r="109" spans="6:6" x14ac:dyDescent="0.25">
      <c r="F109" s="27"/>
    </row>
    <row r="110" spans="6:6" x14ac:dyDescent="0.25">
      <c r="F110" s="27"/>
    </row>
    <row r="111" spans="6:6" x14ac:dyDescent="0.25">
      <c r="F111" s="27"/>
    </row>
    <row r="112" spans="6:6" x14ac:dyDescent="0.25">
      <c r="F112" s="27"/>
    </row>
    <row r="113" spans="6:6" x14ac:dyDescent="0.25">
      <c r="F113" s="27"/>
    </row>
    <row r="114" spans="6:6" x14ac:dyDescent="0.25">
      <c r="F114" s="27"/>
    </row>
    <row r="115" spans="6:6" x14ac:dyDescent="0.25">
      <c r="F115" s="27"/>
    </row>
    <row r="116" spans="6:6" x14ac:dyDescent="0.25">
      <c r="F116" s="27"/>
    </row>
    <row r="117" spans="6:6" x14ac:dyDescent="0.25">
      <c r="F117" s="27"/>
    </row>
    <row r="118" spans="6:6" x14ac:dyDescent="0.25">
      <c r="F118" s="27"/>
    </row>
    <row r="119" spans="6:6" x14ac:dyDescent="0.25">
      <c r="F119" s="27"/>
    </row>
    <row r="120" spans="6:6" x14ac:dyDescent="0.25">
      <c r="F120" s="27"/>
    </row>
  </sheetData>
  <sheetProtection sheet="1" objects="1" scenarios="1"/>
  <mergeCells count="3">
    <mergeCell ref="A4:A23"/>
    <mergeCell ref="A1:G1"/>
    <mergeCell ref="A2:G2"/>
  </mergeCells>
  <pageMargins left="0.7" right="0.7" top="0.75" bottom="0.75" header="0.3" footer="0.3"/>
  <pageSetup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128D-7DBF-4713-83E1-84EFC525F384}">
  <sheetPr>
    <pageSetUpPr fitToPage="1"/>
  </sheetPr>
  <dimension ref="A1:G141"/>
  <sheetViews>
    <sheetView topLeftCell="A25" zoomScale="115" zoomScaleNormal="115" workbookViewId="0">
      <selection activeCell="G49" sqref="G49"/>
    </sheetView>
  </sheetViews>
  <sheetFormatPr baseColWidth="10" defaultColWidth="8.85546875" defaultRowHeight="15" x14ac:dyDescent="0.25"/>
  <cols>
    <col min="1" max="1" width="29.5703125" customWidth="1"/>
    <col min="2" max="2" width="27.140625" customWidth="1"/>
    <col min="3" max="3" width="11.85546875" customWidth="1"/>
    <col min="4" max="4" width="10.5703125" customWidth="1"/>
    <col min="5" max="5" width="11.7109375" bestFit="1" customWidth="1"/>
    <col min="6" max="6" width="12.42578125" customWidth="1"/>
    <col min="7" max="7" width="16.85546875" customWidth="1"/>
  </cols>
  <sheetData>
    <row r="1" spans="1:7" ht="37.15" customHeight="1" thickBot="1" x14ac:dyDescent="0.3">
      <c r="A1" s="92" t="s">
        <v>66</v>
      </c>
      <c r="B1" s="93"/>
      <c r="C1" s="93"/>
      <c r="D1" s="93"/>
      <c r="E1" s="93"/>
      <c r="F1" s="93"/>
      <c r="G1" s="94"/>
    </row>
    <row r="2" spans="1:7" ht="25.9" customHeight="1" thickBot="1" x14ac:dyDescent="0.3">
      <c r="A2" s="97" t="s">
        <v>78</v>
      </c>
      <c r="B2" s="98"/>
      <c r="C2" s="98"/>
      <c r="D2" s="98"/>
      <c r="E2" s="98"/>
      <c r="F2" s="98"/>
      <c r="G2" s="99"/>
    </row>
    <row r="3" spans="1:7" ht="15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79</v>
      </c>
      <c r="F3" s="4" t="s">
        <v>23</v>
      </c>
      <c r="G3" s="5" t="s">
        <v>80</v>
      </c>
    </row>
    <row r="4" spans="1:7" x14ac:dyDescent="0.25">
      <c r="A4" s="111" t="s">
        <v>32</v>
      </c>
      <c r="B4" s="11" t="s">
        <v>5</v>
      </c>
      <c r="C4" s="6" t="s">
        <v>6</v>
      </c>
      <c r="D4" t="s">
        <v>28</v>
      </c>
      <c r="E4" s="52">
        <v>400</v>
      </c>
      <c r="F4" s="130"/>
      <c r="G4" s="23">
        <f>E4*F4</f>
        <v>0</v>
      </c>
    </row>
    <row r="5" spans="1:7" x14ac:dyDescent="0.25">
      <c r="A5" s="106"/>
      <c r="B5" s="12"/>
      <c r="C5" s="7"/>
      <c r="D5" s="7" t="s">
        <v>7</v>
      </c>
      <c r="E5" s="21">
        <v>800</v>
      </c>
      <c r="F5" s="127"/>
      <c r="G5" s="23">
        <f t="shared" ref="G5:G12" si="0">E5*F5</f>
        <v>0</v>
      </c>
    </row>
    <row r="6" spans="1:7" x14ac:dyDescent="0.25">
      <c r="A6" s="106"/>
      <c r="B6" s="12"/>
      <c r="C6" s="7"/>
      <c r="D6" s="7" t="s">
        <v>8</v>
      </c>
      <c r="E6" s="21">
        <v>1575</v>
      </c>
      <c r="F6" s="127"/>
      <c r="G6" s="23">
        <f t="shared" si="0"/>
        <v>0</v>
      </c>
    </row>
    <row r="7" spans="1:7" x14ac:dyDescent="0.25">
      <c r="A7" s="106"/>
      <c r="B7" s="12"/>
      <c r="C7" s="7"/>
      <c r="D7" s="7" t="s">
        <v>9</v>
      </c>
      <c r="E7" s="21">
        <v>2000</v>
      </c>
      <c r="F7" s="127"/>
      <c r="G7" s="23">
        <f t="shared" si="0"/>
        <v>0</v>
      </c>
    </row>
    <row r="8" spans="1:7" x14ac:dyDescent="0.25">
      <c r="A8" s="106"/>
      <c r="B8" s="12"/>
      <c r="C8" s="7"/>
      <c r="D8" s="7" t="s">
        <v>10</v>
      </c>
      <c r="E8" s="21">
        <v>1500</v>
      </c>
      <c r="F8" s="127"/>
      <c r="G8" s="23">
        <f t="shared" si="0"/>
        <v>0</v>
      </c>
    </row>
    <row r="9" spans="1:7" x14ac:dyDescent="0.25">
      <c r="A9" s="106"/>
      <c r="B9" s="12"/>
      <c r="C9" s="7"/>
      <c r="D9" s="7" t="s">
        <v>30</v>
      </c>
      <c r="E9" s="21">
        <v>1300</v>
      </c>
      <c r="F9" s="127"/>
      <c r="G9" s="23">
        <f t="shared" si="0"/>
        <v>0</v>
      </c>
    </row>
    <row r="10" spans="1:7" x14ac:dyDescent="0.25">
      <c r="A10" s="106"/>
      <c r="B10" s="12"/>
      <c r="C10" s="7"/>
      <c r="D10" s="7" t="s">
        <v>12</v>
      </c>
      <c r="E10" s="21">
        <v>350</v>
      </c>
      <c r="F10" s="127"/>
      <c r="G10" s="23">
        <f t="shared" si="0"/>
        <v>0</v>
      </c>
    </row>
    <row r="11" spans="1:7" x14ac:dyDescent="0.25">
      <c r="A11" s="106"/>
      <c r="B11" s="12"/>
      <c r="C11" s="7"/>
      <c r="D11" s="7" t="s">
        <v>13</v>
      </c>
      <c r="E11" s="21">
        <v>0</v>
      </c>
      <c r="F11" s="127"/>
      <c r="G11" s="23">
        <f t="shared" si="0"/>
        <v>0</v>
      </c>
    </row>
    <row r="12" spans="1:7" ht="15.75" thickBot="1" x14ac:dyDescent="0.3">
      <c r="A12" s="106"/>
      <c r="B12" s="13"/>
      <c r="C12" s="9"/>
      <c r="D12" s="9" t="s">
        <v>29</v>
      </c>
      <c r="E12" s="54">
        <v>0</v>
      </c>
      <c r="F12" s="128"/>
      <c r="G12" s="23">
        <f t="shared" si="0"/>
        <v>0</v>
      </c>
    </row>
    <row r="13" spans="1:7" ht="15.75" thickBot="1" x14ac:dyDescent="0.3">
      <c r="A13" s="106"/>
      <c r="B13" s="14" t="s">
        <v>24</v>
      </c>
      <c r="C13" s="10"/>
      <c r="D13" s="10"/>
      <c r="E13" s="10">
        <f>SUM(E4:E12)</f>
        <v>7925</v>
      </c>
      <c r="F13" s="28"/>
      <c r="G13" s="32">
        <f>SUM(G4:G12)</f>
        <v>0</v>
      </c>
    </row>
    <row r="14" spans="1:7" x14ac:dyDescent="0.25">
      <c r="A14" s="106"/>
      <c r="B14" s="11" t="s">
        <v>15</v>
      </c>
      <c r="C14" s="6" t="s">
        <v>16</v>
      </c>
      <c r="D14" s="6" t="s">
        <v>28</v>
      </c>
      <c r="E14" s="52">
        <v>135</v>
      </c>
      <c r="F14" s="130"/>
      <c r="G14" s="23">
        <f t="shared" ref="G14:G22" si="1">E14*F14</f>
        <v>0</v>
      </c>
    </row>
    <row r="15" spans="1:7" x14ac:dyDescent="0.25">
      <c r="A15" s="106"/>
      <c r="B15" s="11"/>
      <c r="C15" s="6"/>
      <c r="D15" s="6" t="s">
        <v>7</v>
      </c>
      <c r="E15" s="52">
        <v>540</v>
      </c>
      <c r="F15" s="130"/>
      <c r="G15" s="23">
        <f t="shared" si="1"/>
        <v>0</v>
      </c>
    </row>
    <row r="16" spans="1:7" x14ac:dyDescent="0.25">
      <c r="A16" s="106"/>
      <c r="B16" s="12"/>
      <c r="C16" s="7"/>
      <c r="D16" s="7" t="s">
        <v>8</v>
      </c>
      <c r="E16" s="21">
        <v>1080</v>
      </c>
      <c r="F16" s="127"/>
      <c r="G16" s="23">
        <f t="shared" si="1"/>
        <v>0</v>
      </c>
    </row>
    <row r="17" spans="1:7" x14ac:dyDescent="0.25">
      <c r="A17" s="106"/>
      <c r="B17" s="12"/>
      <c r="C17" s="7"/>
      <c r="D17" s="7" t="s">
        <v>9</v>
      </c>
      <c r="E17" s="21">
        <v>1035</v>
      </c>
      <c r="F17" s="127"/>
      <c r="G17" s="23">
        <f t="shared" si="1"/>
        <v>0</v>
      </c>
    </row>
    <row r="18" spans="1:7" x14ac:dyDescent="0.25">
      <c r="A18" s="106"/>
      <c r="B18" s="12"/>
      <c r="C18" s="7"/>
      <c r="D18" s="7" t="s">
        <v>10</v>
      </c>
      <c r="E18" s="21">
        <v>2700</v>
      </c>
      <c r="F18" s="127"/>
      <c r="G18" s="23">
        <f t="shared" si="1"/>
        <v>0</v>
      </c>
    </row>
    <row r="19" spans="1:7" x14ac:dyDescent="0.25">
      <c r="A19" s="106"/>
      <c r="B19" s="12"/>
      <c r="C19" s="7"/>
      <c r="D19" s="7" t="s">
        <v>30</v>
      </c>
      <c r="E19" s="21">
        <v>630</v>
      </c>
      <c r="F19" s="127"/>
      <c r="G19" s="23">
        <f t="shared" si="1"/>
        <v>0</v>
      </c>
    </row>
    <row r="20" spans="1:7" x14ac:dyDescent="0.25">
      <c r="A20" s="106"/>
      <c r="B20" s="12"/>
      <c r="C20" s="7"/>
      <c r="D20" s="7" t="s">
        <v>12</v>
      </c>
      <c r="E20" s="21">
        <v>360</v>
      </c>
      <c r="F20" s="127"/>
      <c r="G20" s="23">
        <f t="shared" si="1"/>
        <v>0</v>
      </c>
    </row>
    <row r="21" spans="1:7" x14ac:dyDescent="0.25">
      <c r="A21" s="106"/>
      <c r="B21" s="12"/>
      <c r="C21" s="7"/>
      <c r="D21" s="7" t="s">
        <v>13</v>
      </c>
      <c r="E21" s="21">
        <v>0</v>
      </c>
      <c r="F21" s="127"/>
      <c r="G21" s="23">
        <f t="shared" si="1"/>
        <v>0</v>
      </c>
    </row>
    <row r="22" spans="1:7" ht="15.75" thickBot="1" x14ac:dyDescent="0.3">
      <c r="A22" s="106"/>
      <c r="B22" s="13"/>
      <c r="C22" s="9"/>
      <c r="D22" s="9" t="s">
        <v>29</v>
      </c>
      <c r="E22" s="54">
        <v>0</v>
      </c>
      <c r="F22" s="128"/>
      <c r="G22" s="23">
        <f t="shared" si="1"/>
        <v>0</v>
      </c>
    </row>
    <row r="23" spans="1:7" ht="15.75" thickBot="1" x14ac:dyDescent="0.3">
      <c r="A23" s="106"/>
      <c r="B23" s="17" t="s">
        <v>24</v>
      </c>
      <c r="C23" s="18"/>
      <c r="D23" s="18"/>
      <c r="E23" s="18">
        <f>SUM(E14:E22)</f>
        <v>6480</v>
      </c>
      <c r="F23" s="29"/>
      <c r="G23" s="33">
        <f>SUM(G14:G22)</f>
        <v>0</v>
      </c>
    </row>
    <row r="24" spans="1:7" ht="15.75" thickBot="1" x14ac:dyDescent="0.3">
      <c r="A24" s="19"/>
      <c r="B24" s="20"/>
      <c r="C24" s="20"/>
      <c r="D24" s="20"/>
      <c r="E24" s="20"/>
      <c r="F24" s="30"/>
      <c r="G24" s="34"/>
    </row>
    <row r="25" spans="1:7" x14ac:dyDescent="0.25">
      <c r="A25" s="111" t="s">
        <v>31</v>
      </c>
      <c r="B25" s="46" t="s">
        <v>18</v>
      </c>
      <c r="C25" s="47" t="s">
        <v>19</v>
      </c>
      <c r="D25" s="47" t="s">
        <v>28</v>
      </c>
      <c r="E25" s="55">
        <v>0</v>
      </c>
      <c r="F25" s="126"/>
      <c r="G25" s="23">
        <f t="shared" ref="G25:G33" si="2">E25*F25</f>
        <v>0</v>
      </c>
    </row>
    <row r="26" spans="1:7" x14ac:dyDescent="0.25">
      <c r="A26" s="106"/>
      <c r="B26" s="11"/>
      <c r="C26" s="6"/>
      <c r="D26" s="6" t="s">
        <v>7</v>
      </c>
      <c r="E26" s="52">
        <v>270</v>
      </c>
      <c r="F26" s="130"/>
      <c r="G26" s="23">
        <f t="shared" si="2"/>
        <v>0</v>
      </c>
    </row>
    <row r="27" spans="1:7" x14ac:dyDescent="0.25">
      <c r="A27" s="106"/>
      <c r="B27" s="12"/>
      <c r="C27" s="7"/>
      <c r="D27" s="7" t="s">
        <v>8</v>
      </c>
      <c r="E27" s="21">
        <v>810</v>
      </c>
      <c r="F27" s="127"/>
      <c r="G27" s="23">
        <f t="shared" si="2"/>
        <v>0</v>
      </c>
    </row>
    <row r="28" spans="1:7" x14ac:dyDescent="0.25">
      <c r="A28" s="106"/>
      <c r="B28" s="12"/>
      <c r="C28" s="7"/>
      <c r="D28" s="7" t="s">
        <v>9</v>
      </c>
      <c r="E28" s="21">
        <v>552</v>
      </c>
      <c r="F28" s="127"/>
      <c r="G28" s="23">
        <f t="shared" si="2"/>
        <v>0</v>
      </c>
    </row>
    <row r="29" spans="1:7" x14ac:dyDescent="0.25">
      <c r="A29" s="106"/>
      <c r="B29" s="12"/>
      <c r="C29" s="7"/>
      <c r="D29" s="7" t="s">
        <v>10</v>
      </c>
      <c r="E29" s="21">
        <v>45</v>
      </c>
      <c r="F29" s="127"/>
      <c r="G29" s="23">
        <f t="shared" si="2"/>
        <v>0</v>
      </c>
    </row>
    <row r="30" spans="1:7" x14ac:dyDescent="0.25">
      <c r="A30" s="106"/>
      <c r="B30" s="12"/>
      <c r="C30" s="7"/>
      <c r="D30" s="7" t="s">
        <v>30</v>
      </c>
      <c r="E30" s="21">
        <v>0</v>
      </c>
      <c r="F30" s="127"/>
      <c r="G30" s="23">
        <f t="shared" si="2"/>
        <v>0</v>
      </c>
    </row>
    <row r="31" spans="1:7" x14ac:dyDescent="0.25">
      <c r="A31" s="106"/>
      <c r="B31" s="12"/>
      <c r="C31" s="7"/>
      <c r="D31" s="7" t="s">
        <v>12</v>
      </c>
      <c r="E31" s="21">
        <v>0</v>
      </c>
      <c r="F31" s="127"/>
      <c r="G31" s="23">
        <f t="shared" si="2"/>
        <v>0</v>
      </c>
    </row>
    <row r="32" spans="1:7" x14ac:dyDescent="0.25">
      <c r="A32" s="106"/>
      <c r="B32" s="12"/>
      <c r="C32" s="7"/>
      <c r="D32" s="7" t="s">
        <v>13</v>
      </c>
      <c r="E32" s="21">
        <v>0</v>
      </c>
      <c r="F32" s="127"/>
      <c r="G32" s="23">
        <f t="shared" si="2"/>
        <v>0</v>
      </c>
    </row>
    <row r="33" spans="1:7" ht="15.75" thickBot="1" x14ac:dyDescent="0.3">
      <c r="A33" s="106"/>
      <c r="B33" s="13"/>
      <c r="C33" s="9"/>
      <c r="D33" s="9" t="s">
        <v>29</v>
      </c>
      <c r="E33" s="54">
        <v>0</v>
      </c>
      <c r="F33" s="128"/>
      <c r="G33" s="23">
        <f t="shared" si="2"/>
        <v>0</v>
      </c>
    </row>
    <row r="34" spans="1:7" ht="15.75" thickBot="1" x14ac:dyDescent="0.3">
      <c r="A34" s="106"/>
      <c r="B34" s="15" t="s">
        <v>24</v>
      </c>
      <c r="C34" s="4"/>
      <c r="D34" s="4"/>
      <c r="E34" s="4">
        <f>SUM(E25:E33)</f>
        <v>1677</v>
      </c>
      <c r="F34" s="31"/>
      <c r="G34" s="35">
        <f>SUM(G25:G33)</f>
        <v>0</v>
      </c>
    </row>
    <row r="35" spans="1:7" x14ac:dyDescent="0.25">
      <c r="A35" s="106"/>
      <c r="B35" s="16" t="s">
        <v>25</v>
      </c>
      <c r="C35" s="7" t="s">
        <v>20</v>
      </c>
      <c r="D35" s="7" t="s">
        <v>28</v>
      </c>
      <c r="E35" s="21">
        <v>0</v>
      </c>
      <c r="F35" s="127"/>
      <c r="G35" s="23">
        <f t="shared" ref="G35:G43" si="3">E35*F35</f>
        <v>0</v>
      </c>
    </row>
    <row r="36" spans="1:7" x14ac:dyDescent="0.25">
      <c r="A36" s="106"/>
      <c r="B36" s="16"/>
      <c r="C36" s="7"/>
      <c r="D36" s="7" t="s">
        <v>7</v>
      </c>
      <c r="E36" s="21">
        <v>270</v>
      </c>
      <c r="F36" s="127"/>
      <c r="G36" s="23">
        <f t="shared" si="3"/>
        <v>0</v>
      </c>
    </row>
    <row r="37" spans="1:7" x14ac:dyDescent="0.25">
      <c r="A37" s="106"/>
      <c r="B37" s="16"/>
      <c r="C37" s="7"/>
      <c r="D37" s="7" t="s">
        <v>8</v>
      </c>
      <c r="E37" s="21">
        <v>552</v>
      </c>
      <c r="F37" s="127"/>
      <c r="G37" s="23">
        <f t="shared" si="3"/>
        <v>0</v>
      </c>
    </row>
    <row r="38" spans="1:7" x14ac:dyDescent="0.25">
      <c r="A38" s="106"/>
      <c r="B38" s="12"/>
      <c r="C38" s="7"/>
      <c r="D38" s="7" t="s">
        <v>9</v>
      </c>
      <c r="E38" s="21">
        <v>270</v>
      </c>
      <c r="F38" s="127"/>
      <c r="G38" s="23">
        <f t="shared" si="3"/>
        <v>0</v>
      </c>
    </row>
    <row r="39" spans="1:7" x14ac:dyDescent="0.25">
      <c r="A39" s="106"/>
      <c r="B39" s="12"/>
      <c r="C39" s="7"/>
      <c r="D39" s="7" t="s">
        <v>10</v>
      </c>
      <c r="E39" s="21">
        <v>540</v>
      </c>
      <c r="F39" s="127"/>
      <c r="G39" s="23">
        <f t="shared" si="3"/>
        <v>0</v>
      </c>
    </row>
    <row r="40" spans="1:7" x14ac:dyDescent="0.25">
      <c r="A40" s="106"/>
      <c r="B40" s="12"/>
      <c r="C40" s="7"/>
      <c r="D40" s="7" t="s">
        <v>30</v>
      </c>
      <c r="E40" s="21">
        <v>0</v>
      </c>
      <c r="F40" s="127"/>
      <c r="G40" s="23">
        <f t="shared" si="3"/>
        <v>0</v>
      </c>
    </row>
    <row r="41" spans="1:7" x14ac:dyDescent="0.25">
      <c r="A41" s="106"/>
      <c r="B41" s="12"/>
      <c r="C41" s="7"/>
      <c r="D41" s="7" t="s">
        <v>12</v>
      </c>
      <c r="E41" s="21">
        <v>0</v>
      </c>
      <c r="F41" s="127"/>
      <c r="G41" s="23">
        <f t="shared" si="3"/>
        <v>0</v>
      </c>
    </row>
    <row r="42" spans="1:7" x14ac:dyDescent="0.25">
      <c r="A42" s="106"/>
      <c r="B42" s="12"/>
      <c r="C42" s="7"/>
      <c r="D42" s="7" t="s">
        <v>13</v>
      </c>
      <c r="E42" s="21">
        <v>0</v>
      </c>
      <c r="F42" s="127"/>
      <c r="G42" s="23">
        <f t="shared" si="3"/>
        <v>0</v>
      </c>
    </row>
    <row r="43" spans="1:7" ht="15.75" thickBot="1" x14ac:dyDescent="0.3">
      <c r="A43" s="106"/>
      <c r="B43" s="12"/>
      <c r="C43" s="7"/>
      <c r="D43" s="7" t="s">
        <v>29</v>
      </c>
      <c r="E43" s="21">
        <v>0</v>
      </c>
      <c r="F43" s="127"/>
      <c r="G43" s="23">
        <f t="shared" si="3"/>
        <v>0</v>
      </c>
    </row>
    <row r="44" spans="1:7" ht="15.75" thickBot="1" x14ac:dyDescent="0.3">
      <c r="A44" s="107"/>
      <c r="B44" s="15" t="s">
        <v>24</v>
      </c>
      <c r="C44" s="4"/>
      <c r="D44" s="4"/>
      <c r="E44" s="4">
        <f>SUM(E35:E43)</f>
        <v>1632</v>
      </c>
      <c r="F44" s="31"/>
      <c r="G44" s="35">
        <f>SUM(G35:G43)</f>
        <v>0</v>
      </c>
    </row>
    <row r="45" spans="1:7" x14ac:dyDescent="0.25">
      <c r="F45" s="25"/>
      <c r="G45" s="25"/>
    </row>
    <row r="46" spans="1:7" ht="15.75" thickBot="1" x14ac:dyDescent="0.3">
      <c r="A46" s="22"/>
      <c r="B46" s="22"/>
      <c r="C46" s="22"/>
      <c r="D46" s="22"/>
      <c r="E46" s="22"/>
      <c r="F46" s="26"/>
      <c r="G46" s="26"/>
    </row>
    <row r="47" spans="1:7" ht="15.75" thickBot="1" x14ac:dyDescent="0.3">
      <c r="A47" s="36" t="s">
        <v>26</v>
      </c>
      <c r="B47" s="37"/>
      <c r="C47" s="37"/>
      <c r="D47" s="37"/>
      <c r="E47" s="37">
        <v>15</v>
      </c>
      <c r="F47" s="129">
        <v>0</v>
      </c>
      <c r="G47" s="41">
        <f>F47*E47</f>
        <v>0</v>
      </c>
    </row>
    <row r="48" spans="1:7" ht="15.75" thickBot="1" x14ac:dyDescent="0.3">
      <c r="F48" s="25"/>
      <c r="G48" s="25"/>
    </row>
    <row r="49" spans="1:7" ht="15.75" thickBot="1" x14ac:dyDescent="0.3">
      <c r="A49" s="42" t="s">
        <v>27</v>
      </c>
      <c r="B49" s="43"/>
      <c r="C49" s="43"/>
      <c r="D49" s="43"/>
      <c r="E49" s="43"/>
      <c r="F49" s="44"/>
      <c r="G49" s="45">
        <f>G44+G47+G13+G23+G34</f>
        <v>0</v>
      </c>
    </row>
    <row r="50" spans="1:7" x14ac:dyDescent="0.25">
      <c r="F50" s="25"/>
      <c r="G50" s="25"/>
    </row>
    <row r="51" spans="1:7" x14ac:dyDescent="0.25">
      <c r="F51" s="25"/>
    </row>
    <row r="52" spans="1:7" x14ac:dyDescent="0.25">
      <c r="F52" s="25"/>
    </row>
    <row r="53" spans="1:7" x14ac:dyDescent="0.25">
      <c r="F53" s="25"/>
    </row>
    <row r="54" spans="1:7" x14ac:dyDescent="0.25">
      <c r="F54" s="25"/>
    </row>
    <row r="55" spans="1:7" x14ac:dyDescent="0.25">
      <c r="F55" s="25"/>
    </row>
    <row r="56" spans="1:7" x14ac:dyDescent="0.25">
      <c r="F56" s="25"/>
    </row>
    <row r="57" spans="1:7" x14ac:dyDescent="0.25">
      <c r="F57" s="25"/>
    </row>
    <row r="58" spans="1:7" x14ac:dyDescent="0.25">
      <c r="F58" s="25"/>
    </row>
    <row r="59" spans="1:7" x14ac:dyDescent="0.25">
      <c r="F59" s="25"/>
    </row>
    <row r="60" spans="1:7" x14ac:dyDescent="0.25">
      <c r="F60" s="25"/>
    </row>
    <row r="61" spans="1:7" x14ac:dyDescent="0.25">
      <c r="F61" s="25"/>
    </row>
    <row r="62" spans="1:7" x14ac:dyDescent="0.25">
      <c r="F62" s="25"/>
    </row>
    <row r="63" spans="1:7" x14ac:dyDescent="0.25">
      <c r="F63" s="25"/>
    </row>
    <row r="64" spans="1:7" x14ac:dyDescent="0.25">
      <c r="F64" s="25"/>
    </row>
    <row r="65" spans="6:6" x14ac:dyDescent="0.25">
      <c r="F65" s="25"/>
    </row>
    <row r="66" spans="6:6" x14ac:dyDescent="0.25">
      <c r="F66" s="25"/>
    </row>
    <row r="67" spans="6:6" x14ac:dyDescent="0.25">
      <c r="F67" s="25"/>
    </row>
    <row r="68" spans="6:6" x14ac:dyDescent="0.25">
      <c r="F68" s="25"/>
    </row>
    <row r="69" spans="6:6" x14ac:dyDescent="0.25">
      <c r="F69" s="25"/>
    </row>
    <row r="70" spans="6:6" x14ac:dyDescent="0.25">
      <c r="F70" s="25"/>
    </row>
    <row r="71" spans="6:6" x14ac:dyDescent="0.25">
      <c r="F71" s="25"/>
    </row>
    <row r="72" spans="6:6" x14ac:dyDescent="0.25">
      <c r="F72" s="25"/>
    </row>
    <row r="73" spans="6:6" x14ac:dyDescent="0.25">
      <c r="F73" s="25"/>
    </row>
    <row r="74" spans="6:6" x14ac:dyDescent="0.25">
      <c r="F74" s="25"/>
    </row>
    <row r="75" spans="6:6" x14ac:dyDescent="0.25">
      <c r="F75" s="25"/>
    </row>
    <row r="76" spans="6:6" x14ac:dyDescent="0.25">
      <c r="F76" s="25"/>
    </row>
    <row r="77" spans="6:6" x14ac:dyDescent="0.25">
      <c r="F77" s="25"/>
    </row>
    <row r="78" spans="6:6" x14ac:dyDescent="0.25">
      <c r="F78" s="25"/>
    </row>
    <row r="79" spans="6:6" x14ac:dyDescent="0.25">
      <c r="F79" s="25"/>
    </row>
    <row r="80" spans="6:6" x14ac:dyDescent="0.25">
      <c r="F80" s="25"/>
    </row>
    <row r="81" spans="6:6" x14ac:dyDescent="0.25">
      <c r="F81" s="25"/>
    </row>
    <row r="82" spans="6:6" x14ac:dyDescent="0.25">
      <c r="F82" s="25"/>
    </row>
    <row r="83" spans="6:6" x14ac:dyDescent="0.25">
      <c r="F83" s="25"/>
    </row>
    <row r="84" spans="6:6" x14ac:dyDescent="0.25">
      <c r="F84" s="25"/>
    </row>
    <row r="85" spans="6:6" x14ac:dyDescent="0.25">
      <c r="F85" s="25"/>
    </row>
    <row r="86" spans="6:6" x14ac:dyDescent="0.25">
      <c r="F86" s="25"/>
    </row>
    <row r="87" spans="6:6" x14ac:dyDescent="0.25">
      <c r="F87" s="25"/>
    </row>
    <row r="88" spans="6:6" x14ac:dyDescent="0.25">
      <c r="F88" s="25"/>
    </row>
    <row r="89" spans="6:6" x14ac:dyDescent="0.25">
      <c r="F89" s="25"/>
    </row>
    <row r="90" spans="6:6" x14ac:dyDescent="0.25">
      <c r="F90" s="25"/>
    </row>
    <row r="91" spans="6:6" x14ac:dyDescent="0.25">
      <c r="F91" s="25"/>
    </row>
    <row r="92" spans="6:6" x14ac:dyDescent="0.25">
      <c r="F92" s="25"/>
    </row>
    <row r="93" spans="6:6" x14ac:dyDescent="0.25">
      <c r="F93" s="25"/>
    </row>
    <row r="94" spans="6:6" x14ac:dyDescent="0.25">
      <c r="F94" s="25"/>
    </row>
    <row r="95" spans="6:6" x14ac:dyDescent="0.25">
      <c r="F95" s="25"/>
    </row>
    <row r="96" spans="6:6" x14ac:dyDescent="0.25">
      <c r="F96" s="25"/>
    </row>
    <row r="97" spans="6:6" x14ac:dyDescent="0.25">
      <c r="F97" s="25"/>
    </row>
    <row r="98" spans="6:6" x14ac:dyDescent="0.25">
      <c r="F98" s="25"/>
    </row>
    <row r="99" spans="6:6" x14ac:dyDescent="0.25">
      <c r="F99" s="25"/>
    </row>
    <row r="100" spans="6:6" x14ac:dyDescent="0.25">
      <c r="F100" s="25"/>
    </row>
    <row r="101" spans="6:6" x14ac:dyDescent="0.25">
      <c r="F101" s="25"/>
    </row>
    <row r="102" spans="6:6" x14ac:dyDescent="0.25">
      <c r="F102" s="25"/>
    </row>
    <row r="103" spans="6:6" x14ac:dyDescent="0.25">
      <c r="F103" s="25"/>
    </row>
    <row r="104" spans="6:6" x14ac:dyDescent="0.25">
      <c r="F104" s="25"/>
    </row>
    <row r="105" spans="6:6" x14ac:dyDescent="0.25">
      <c r="F105" s="25"/>
    </row>
    <row r="106" spans="6:6" x14ac:dyDescent="0.25">
      <c r="F106" s="25"/>
    </row>
    <row r="107" spans="6:6" x14ac:dyDescent="0.25">
      <c r="F107" s="25"/>
    </row>
    <row r="108" spans="6:6" x14ac:dyDescent="0.25">
      <c r="F108" s="25"/>
    </row>
    <row r="109" spans="6:6" x14ac:dyDescent="0.25">
      <c r="F109" s="25"/>
    </row>
    <row r="110" spans="6:6" x14ac:dyDescent="0.25">
      <c r="F110" s="25"/>
    </row>
    <row r="111" spans="6:6" x14ac:dyDescent="0.25">
      <c r="F111" s="25"/>
    </row>
    <row r="112" spans="6:6" x14ac:dyDescent="0.25">
      <c r="F112" s="25"/>
    </row>
    <row r="113" spans="6:6" x14ac:dyDescent="0.25">
      <c r="F113" s="25"/>
    </row>
    <row r="114" spans="6:6" x14ac:dyDescent="0.25">
      <c r="F114" s="25"/>
    </row>
    <row r="115" spans="6:6" x14ac:dyDescent="0.25">
      <c r="F115" s="25"/>
    </row>
    <row r="116" spans="6:6" x14ac:dyDescent="0.25">
      <c r="F116" s="25"/>
    </row>
    <row r="117" spans="6:6" x14ac:dyDescent="0.25">
      <c r="F117" s="25"/>
    </row>
    <row r="118" spans="6:6" x14ac:dyDescent="0.25">
      <c r="F118" s="25"/>
    </row>
    <row r="119" spans="6:6" x14ac:dyDescent="0.25">
      <c r="F119" s="25"/>
    </row>
    <row r="120" spans="6:6" x14ac:dyDescent="0.25">
      <c r="F120" s="25"/>
    </row>
    <row r="121" spans="6:6" x14ac:dyDescent="0.25">
      <c r="F121" s="27"/>
    </row>
    <row r="122" spans="6:6" x14ac:dyDescent="0.25">
      <c r="F122" s="27"/>
    </row>
    <row r="123" spans="6:6" x14ac:dyDescent="0.25">
      <c r="F123" s="27"/>
    </row>
    <row r="124" spans="6:6" x14ac:dyDescent="0.25">
      <c r="F124" s="27"/>
    </row>
    <row r="125" spans="6:6" x14ac:dyDescent="0.25">
      <c r="F125" s="27"/>
    </row>
    <row r="126" spans="6:6" x14ac:dyDescent="0.25">
      <c r="F126" s="27"/>
    </row>
    <row r="127" spans="6:6" x14ac:dyDescent="0.25">
      <c r="F127" s="27"/>
    </row>
    <row r="128" spans="6:6" x14ac:dyDescent="0.25">
      <c r="F128" s="27"/>
    </row>
    <row r="129" spans="6:6" x14ac:dyDescent="0.25">
      <c r="F129" s="27"/>
    </row>
    <row r="130" spans="6:6" x14ac:dyDescent="0.25">
      <c r="F130" s="27"/>
    </row>
    <row r="131" spans="6:6" x14ac:dyDescent="0.25">
      <c r="F131" s="27"/>
    </row>
    <row r="132" spans="6:6" x14ac:dyDescent="0.25">
      <c r="F132" s="27"/>
    </row>
    <row r="133" spans="6:6" x14ac:dyDescent="0.25">
      <c r="F133" s="27"/>
    </row>
    <row r="134" spans="6:6" x14ac:dyDescent="0.25">
      <c r="F134" s="27"/>
    </row>
    <row r="135" spans="6:6" x14ac:dyDescent="0.25">
      <c r="F135" s="27"/>
    </row>
    <row r="136" spans="6:6" x14ac:dyDescent="0.25">
      <c r="F136" s="27"/>
    </row>
    <row r="137" spans="6:6" x14ac:dyDescent="0.25">
      <c r="F137" s="27"/>
    </row>
    <row r="138" spans="6:6" x14ac:dyDescent="0.25">
      <c r="F138" s="27"/>
    </row>
    <row r="139" spans="6:6" x14ac:dyDescent="0.25">
      <c r="F139" s="27"/>
    </row>
    <row r="140" spans="6:6" x14ac:dyDescent="0.25">
      <c r="F140" s="27"/>
    </row>
    <row r="141" spans="6:6" x14ac:dyDescent="0.25">
      <c r="F141" s="27"/>
    </row>
  </sheetData>
  <sheetProtection sheet="1" objects="1" scenarios="1"/>
  <mergeCells count="4">
    <mergeCell ref="A1:G1"/>
    <mergeCell ref="A4:A23"/>
    <mergeCell ref="A25:A44"/>
    <mergeCell ref="A2:G2"/>
  </mergeCells>
  <pageMargins left="0.7" right="0.7" top="0.75" bottom="0.75" header="0.3" footer="0.3"/>
  <pageSetup scale="73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7D53C-2671-4B99-A303-EFD4F5913343}">
  <sheetPr>
    <pageSetUpPr fitToPage="1"/>
  </sheetPr>
  <dimension ref="A1:G120"/>
  <sheetViews>
    <sheetView workbookViewId="0">
      <selection activeCell="B11" sqref="B11"/>
    </sheetView>
  </sheetViews>
  <sheetFormatPr baseColWidth="10" defaultColWidth="8.85546875" defaultRowHeight="15" x14ac:dyDescent="0.25"/>
  <cols>
    <col min="1" max="1" width="29.5703125" customWidth="1"/>
    <col min="2" max="2" width="25.42578125" customWidth="1"/>
    <col min="3" max="3" width="11.85546875" customWidth="1"/>
    <col min="4" max="4" width="10.5703125" customWidth="1"/>
    <col min="5" max="5" width="11.7109375" bestFit="1" customWidth="1"/>
    <col min="6" max="6" width="16.5703125" customWidth="1"/>
    <col min="7" max="7" width="16.85546875" customWidth="1"/>
  </cols>
  <sheetData>
    <row r="1" spans="1:7" ht="37.15" customHeight="1" thickBot="1" x14ac:dyDescent="0.3">
      <c r="A1" s="92" t="s">
        <v>67</v>
      </c>
      <c r="B1" s="93"/>
      <c r="C1" s="93"/>
      <c r="D1" s="93"/>
      <c r="E1" s="93"/>
      <c r="F1" s="93"/>
      <c r="G1" s="94"/>
    </row>
    <row r="2" spans="1:7" ht="25.9" customHeight="1" thickBot="1" x14ac:dyDescent="0.3">
      <c r="A2" s="97" t="s">
        <v>78</v>
      </c>
      <c r="B2" s="98"/>
      <c r="C2" s="98"/>
      <c r="D2" s="98"/>
      <c r="E2" s="98"/>
      <c r="F2" s="98"/>
      <c r="G2" s="99"/>
    </row>
    <row r="3" spans="1:7" ht="15.75" thickBot="1" x14ac:dyDescent="0.3">
      <c r="A3" s="3" t="s">
        <v>0</v>
      </c>
      <c r="B3" s="4" t="s">
        <v>1</v>
      </c>
      <c r="C3" s="4" t="s">
        <v>2</v>
      </c>
      <c r="D3" s="4" t="s">
        <v>3</v>
      </c>
      <c r="E3" s="4" t="s">
        <v>79</v>
      </c>
      <c r="F3" s="4" t="s">
        <v>23</v>
      </c>
      <c r="G3" s="5" t="s">
        <v>80</v>
      </c>
    </row>
    <row r="4" spans="1:7" x14ac:dyDescent="0.25">
      <c r="A4" s="95" t="s">
        <v>21</v>
      </c>
      <c r="B4" s="11" t="s">
        <v>5</v>
      </c>
      <c r="C4" s="6" t="s">
        <v>6</v>
      </c>
      <c r="D4" s="6" t="s">
        <v>28</v>
      </c>
      <c r="E4" s="52">
        <v>0</v>
      </c>
      <c r="F4" s="130"/>
      <c r="G4" s="23">
        <f t="shared" ref="G4:G22" si="0">E4*F4</f>
        <v>0</v>
      </c>
    </row>
    <row r="5" spans="1:7" x14ac:dyDescent="0.25">
      <c r="A5" s="95"/>
      <c r="B5" s="39"/>
      <c r="C5" s="6"/>
      <c r="D5" s="6" t="s">
        <v>7</v>
      </c>
      <c r="E5" s="52">
        <v>0</v>
      </c>
      <c r="F5" s="130"/>
      <c r="G5" s="23">
        <f t="shared" si="0"/>
        <v>0</v>
      </c>
    </row>
    <row r="6" spans="1:7" x14ac:dyDescent="0.25">
      <c r="A6" s="95"/>
      <c r="B6" s="7"/>
      <c r="C6" s="7"/>
      <c r="D6" s="7" t="s">
        <v>8</v>
      </c>
      <c r="E6" s="21">
        <v>416</v>
      </c>
      <c r="F6" s="127"/>
      <c r="G6" s="23">
        <f t="shared" si="0"/>
        <v>0</v>
      </c>
    </row>
    <row r="7" spans="1:7" x14ac:dyDescent="0.25">
      <c r="A7" s="95"/>
      <c r="B7" s="7"/>
      <c r="C7" s="7"/>
      <c r="D7" s="7" t="s">
        <v>9</v>
      </c>
      <c r="E7" s="21">
        <v>520</v>
      </c>
      <c r="F7" s="127"/>
      <c r="G7" s="23">
        <f t="shared" si="0"/>
        <v>0</v>
      </c>
    </row>
    <row r="8" spans="1:7" x14ac:dyDescent="0.25">
      <c r="A8" s="95"/>
      <c r="B8" s="7"/>
      <c r="C8" s="7"/>
      <c r="D8" s="7" t="s">
        <v>10</v>
      </c>
      <c r="E8" s="21">
        <v>780</v>
      </c>
      <c r="F8" s="127"/>
      <c r="G8" s="23">
        <f t="shared" si="0"/>
        <v>0</v>
      </c>
    </row>
    <row r="9" spans="1:7" x14ac:dyDescent="0.25">
      <c r="A9" s="95"/>
      <c r="B9" s="7"/>
      <c r="C9" s="7"/>
      <c r="D9" s="7" t="s">
        <v>11</v>
      </c>
      <c r="E9" s="21">
        <v>208</v>
      </c>
      <c r="F9" s="127"/>
      <c r="G9" s="23">
        <f t="shared" si="0"/>
        <v>0</v>
      </c>
    </row>
    <row r="10" spans="1:7" x14ac:dyDescent="0.25">
      <c r="A10" s="95"/>
      <c r="B10" s="7"/>
      <c r="C10" s="7"/>
      <c r="D10" s="7" t="s">
        <v>12</v>
      </c>
      <c r="E10" s="21">
        <v>416</v>
      </c>
      <c r="F10" s="127"/>
      <c r="G10" s="23">
        <f t="shared" si="0"/>
        <v>0</v>
      </c>
    </row>
    <row r="11" spans="1:7" x14ac:dyDescent="0.25">
      <c r="A11" s="95"/>
      <c r="B11" s="7"/>
      <c r="C11" s="7"/>
      <c r="D11" s="7" t="s">
        <v>13</v>
      </c>
      <c r="E11" s="21">
        <v>0</v>
      </c>
      <c r="F11" s="127"/>
      <c r="G11" s="23">
        <f t="shared" si="0"/>
        <v>0</v>
      </c>
    </row>
    <row r="12" spans="1:7" ht="15.75" thickBot="1" x14ac:dyDescent="0.3">
      <c r="A12" s="95"/>
      <c r="B12" s="7"/>
      <c r="C12" s="7"/>
      <c r="D12" s="7" t="s">
        <v>29</v>
      </c>
      <c r="E12" s="21">
        <v>0</v>
      </c>
      <c r="F12" s="127"/>
      <c r="G12" s="23">
        <f t="shared" si="0"/>
        <v>0</v>
      </c>
    </row>
    <row r="13" spans="1:7" ht="15.75" thickBot="1" x14ac:dyDescent="0.3">
      <c r="A13" s="95"/>
      <c r="B13" s="15" t="s">
        <v>24</v>
      </c>
      <c r="C13" s="4"/>
      <c r="D13" s="4"/>
      <c r="E13" s="119">
        <f>SUM(E4:E12)</f>
        <v>2340</v>
      </c>
      <c r="F13" s="31"/>
      <c r="G13" s="35">
        <f>SUM(G4:G12)</f>
        <v>0</v>
      </c>
    </row>
    <row r="14" spans="1:7" x14ac:dyDescent="0.25">
      <c r="A14" s="95"/>
      <c r="B14" s="7" t="s">
        <v>15</v>
      </c>
      <c r="C14" s="7" t="s">
        <v>16</v>
      </c>
      <c r="D14" s="7" t="s">
        <v>28</v>
      </c>
      <c r="E14" s="21">
        <v>0</v>
      </c>
      <c r="F14" s="127"/>
      <c r="G14" s="23">
        <f t="shared" si="0"/>
        <v>0</v>
      </c>
    </row>
    <row r="15" spans="1:7" x14ac:dyDescent="0.25">
      <c r="A15" s="95"/>
      <c r="B15" s="7"/>
      <c r="C15" s="7"/>
      <c r="D15" s="7" t="s">
        <v>7</v>
      </c>
      <c r="E15" s="21">
        <v>0</v>
      </c>
      <c r="F15" s="127"/>
      <c r="G15" s="23">
        <f t="shared" si="0"/>
        <v>0</v>
      </c>
    </row>
    <row r="16" spans="1:7" x14ac:dyDescent="0.25">
      <c r="A16" s="95"/>
      <c r="B16" s="7"/>
      <c r="C16" s="7"/>
      <c r="D16" s="7" t="s">
        <v>8</v>
      </c>
      <c r="E16" s="21">
        <v>416</v>
      </c>
      <c r="F16" s="127"/>
      <c r="G16" s="23">
        <f t="shared" si="0"/>
        <v>0</v>
      </c>
    </row>
    <row r="17" spans="1:7" x14ac:dyDescent="0.25">
      <c r="A17" s="95"/>
      <c r="B17" s="7"/>
      <c r="C17" s="7"/>
      <c r="D17" s="7" t="s">
        <v>9</v>
      </c>
      <c r="E17" s="21">
        <v>520</v>
      </c>
      <c r="F17" s="127"/>
      <c r="G17" s="23">
        <f t="shared" si="0"/>
        <v>0</v>
      </c>
    </row>
    <row r="18" spans="1:7" x14ac:dyDescent="0.25">
      <c r="A18" s="95"/>
      <c r="B18" s="7"/>
      <c r="C18" s="7"/>
      <c r="D18" s="7" t="s">
        <v>10</v>
      </c>
      <c r="E18" s="21">
        <v>780</v>
      </c>
      <c r="F18" s="127"/>
      <c r="G18" s="23">
        <f t="shared" si="0"/>
        <v>0</v>
      </c>
    </row>
    <row r="19" spans="1:7" x14ac:dyDescent="0.25">
      <c r="A19" s="95"/>
      <c r="B19" s="7"/>
      <c r="C19" s="7"/>
      <c r="D19" s="7" t="s">
        <v>11</v>
      </c>
      <c r="E19" s="21">
        <v>208</v>
      </c>
      <c r="F19" s="127"/>
      <c r="G19" s="23">
        <f t="shared" si="0"/>
        <v>0</v>
      </c>
    </row>
    <row r="20" spans="1:7" x14ac:dyDescent="0.25">
      <c r="A20" s="95"/>
      <c r="B20" s="7"/>
      <c r="C20" s="7"/>
      <c r="D20" s="7" t="s">
        <v>12</v>
      </c>
      <c r="E20" s="21">
        <v>416</v>
      </c>
      <c r="F20" s="127"/>
      <c r="G20" s="23">
        <f t="shared" si="0"/>
        <v>0</v>
      </c>
    </row>
    <row r="21" spans="1:7" x14ac:dyDescent="0.25">
      <c r="A21" s="95"/>
      <c r="B21" s="7"/>
      <c r="C21" s="7"/>
      <c r="D21" s="7" t="s">
        <v>13</v>
      </c>
      <c r="E21" s="21">
        <v>0</v>
      </c>
      <c r="F21" s="127"/>
      <c r="G21" s="23">
        <f t="shared" si="0"/>
        <v>0</v>
      </c>
    </row>
    <row r="22" spans="1:7" ht="15.75" thickBot="1" x14ac:dyDescent="0.3">
      <c r="A22" s="95"/>
      <c r="B22" s="7"/>
      <c r="C22" s="7"/>
      <c r="D22" s="7" t="s">
        <v>29</v>
      </c>
      <c r="E22" s="21">
        <v>0</v>
      </c>
      <c r="F22" s="127"/>
      <c r="G22" s="23">
        <f t="shared" si="0"/>
        <v>0</v>
      </c>
    </row>
    <row r="23" spans="1:7" ht="15.75" thickBot="1" x14ac:dyDescent="0.3">
      <c r="A23" s="96"/>
      <c r="B23" s="15" t="s">
        <v>24</v>
      </c>
      <c r="C23" s="4"/>
      <c r="D23" s="4"/>
      <c r="E23" s="4">
        <f>SUM(E14:E22)</f>
        <v>2340</v>
      </c>
      <c r="F23" s="31"/>
      <c r="G23" s="35">
        <f>SUM(G14:G22)</f>
        <v>0</v>
      </c>
    </row>
    <row r="24" spans="1:7" x14ac:dyDescent="0.25">
      <c r="F24" s="25"/>
      <c r="G24" s="25"/>
    </row>
    <row r="25" spans="1:7" ht="15.75" thickBot="1" x14ac:dyDescent="0.3">
      <c r="A25" s="22"/>
      <c r="B25" s="22"/>
      <c r="C25" s="22"/>
      <c r="D25" s="22"/>
      <c r="E25" s="22"/>
      <c r="F25" s="26"/>
      <c r="G25" s="26"/>
    </row>
    <row r="26" spans="1:7" ht="15.75" thickBot="1" x14ac:dyDescent="0.3">
      <c r="A26" s="36" t="s">
        <v>26</v>
      </c>
      <c r="B26" s="37"/>
      <c r="C26" s="37"/>
      <c r="D26" s="37"/>
      <c r="E26" s="37">
        <v>15</v>
      </c>
      <c r="F26" s="129"/>
      <c r="G26" s="41">
        <f>F26*E26</f>
        <v>0</v>
      </c>
    </row>
    <row r="27" spans="1:7" ht="15.75" thickBot="1" x14ac:dyDescent="0.3">
      <c r="F27" s="25"/>
      <c r="G27" s="25"/>
    </row>
    <row r="28" spans="1:7" ht="15.75" thickBot="1" x14ac:dyDescent="0.3">
      <c r="A28" s="42" t="s">
        <v>27</v>
      </c>
      <c r="B28" s="43"/>
      <c r="C28" s="43"/>
      <c r="D28" s="43"/>
      <c r="E28" s="43"/>
      <c r="F28" s="44"/>
      <c r="G28" s="45">
        <f>G23+G26+G13</f>
        <v>0</v>
      </c>
    </row>
    <row r="29" spans="1:7" x14ac:dyDescent="0.25">
      <c r="F29" s="25"/>
      <c r="G29" s="25"/>
    </row>
    <row r="30" spans="1:7" x14ac:dyDescent="0.25">
      <c r="F30" s="25"/>
    </row>
    <row r="31" spans="1:7" x14ac:dyDescent="0.25">
      <c r="F31" s="25"/>
    </row>
    <row r="32" spans="1:7" x14ac:dyDescent="0.25">
      <c r="F32" s="25"/>
    </row>
    <row r="33" spans="6:6" x14ac:dyDescent="0.25">
      <c r="F33" s="25"/>
    </row>
    <row r="34" spans="6:6" x14ac:dyDescent="0.25">
      <c r="F34" s="25"/>
    </row>
    <row r="35" spans="6:6" x14ac:dyDescent="0.25">
      <c r="F35" s="25"/>
    </row>
    <row r="36" spans="6:6" x14ac:dyDescent="0.25">
      <c r="F36" s="25"/>
    </row>
    <row r="37" spans="6:6" x14ac:dyDescent="0.25">
      <c r="F37" s="25"/>
    </row>
    <row r="38" spans="6:6" x14ac:dyDescent="0.25">
      <c r="F38" s="25"/>
    </row>
    <row r="39" spans="6:6" x14ac:dyDescent="0.25">
      <c r="F39" s="25"/>
    </row>
    <row r="40" spans="6:6" x14ac:dyDescent="0.25">
      <c r="F40" s="25"/>
    </row>
    <row r="41" spans="6:6" x14ac:dyDescent="0.25">
      <c r="F41" s="25"/>
    </row>
    <row r="42" spans="6:6" x14ac:dyDescent="0.25">
      <c r="F42" s="25"/>
    </row>
    <row r="43" spans="6:6" x14ac:dyDescent="0.25">
      <c r="F43" s="25"/>
    </row>
    <row r="44" spans="6:6" x14ac:dyDescent="0.25">
      <c r="F44" s="25"/>
    </row>
    <row r="45" spans="6:6" x14ac:dyDescent="0.25">
      <c r="F45" s="25"/>
    </row>
    <row r="46" spans="6:6" x14ac:dyDescent="0.25">
      <c r="F46" s="25"/>
    </row>
    <row r="47" spans="6:6" x14ac:dyDescent="0.25">
      <c r="F47" s="25"/>
    </row>
    <row r="48" spans="6:6" x14ac:dyDescent="0.25">
      <c r="F48" s="25"/>
    </row>
    <row r="49" spans="6:6" x14ac:dyDescent="0.25">
      <c r="F49" s="25"/>
    </row>
    <row r="50" spans="6:6" x14ac:dyDescent="0.25">
      <c r="F50" s="25"/>
    </row>
    <row r="51" spans="6:6" x14ac:dyDescent="0.25">
      <c r="F51" s="25"/>
    </row>
    <row r="52" spans="6:6" x14ac:dyDescent="0.25">
      <c r="F52" s="25"/>
    </row>
    <row r="53" spans="6:6" x14ac:dyDescent="0.25">
      <c r="F53" s="25"/>
    </row>
    <row r="54" spans="6:6" x14ac:dyDescent="0.25">
      <c r="F54" s="25"/>
    </row>
    <row r="55" spans="6:6" x14ac:dyDescent="0.25">
      <c r="F55" s="25"/>
    </row>
    <row r="56" spans="6:6" x14ac:dyDescent="0.25">
      <c r="F56" s="25"/>
    </row>
    <row r="57" spans="6:6" x14ac:dyDescent="0.25">
      <c r="F57" s="25"/>
    </row>
    <row r="58" spans="6:6" x14ac:dyDescent="0.25">
      <c r="F58" s="25"/>
    </row>
    <row r="59" spans="6:6" x14ac:dyDescent="0.25">
      <c r="F59" s="25"/>
    </row>
    <row r="60" spans="6:6" x14ac:dyDescent="0.25">
      <c r="F60" s="25"/>
    </row>
    <row r="61" spans="6:6" x14ac:dyDescent="0.25">
      <c r="F61" s="25"/>
    </row>
    <row r="62" spans="6:6" x14ac:dyDescent="0.25">
      <c r="F62" s="25"/>
    </row>
    <row r="63" spans="6:6" x14ac:dyDescent="0.25">
      <c r="F63" s="25"/>
    </row>
    <row r="64" spans="6:6" x14ac:dyDescent="0.25">
      <c r="F64" s="25"/>
    </row>
    <row r="65" spans="6:6" x14ac:dyDescent="0.25">
      <c r="F65" s="25"/>
    </row>
    <row r="66" spans="6:6" x14ac:dyDescent="0.25">
      <c r="F66" s="25"/>
    </row>
    <row r="67" spans="6:6" x14ac:dyDescent="0.25">
      <c r="F67" s="25"/>
    </row>
    <row r="68" spans="6:6" x14ac:dyDescent="0.25">
      <c r="F68" s="25"/>
    </row>
    <row r="69" spans="6:6" x14ac:dyDescent="0.25">
      <c r="F69" s="25"/>
    </row>
    <row r="70" spans="6:6" x14ac:dyDescent="0.25">
      <c r="F70" s="25"/>
    </row>
    <row r="71" spans="6:6" x14ac:dyDescent="0.25">
      <c r="F71" s="25"/>
    </row>
    <row r="72" spans="6:6" x14ac:dyDescent="0.25">
      <c r="F72" s="25"/>
    </row>
    <row r="73" spans="6:6" x14ac:dyDescent="0.25">
      <c r="F73" s="25"/>
    </row>
    <row r="74" spans="6:6" x14ac:dyDescent="0.25">
      <c r="F74" s="25"/>
    </row>
    <row r="75" spans="6:6" x14ac:dyDescent="0.25">
      <c r="F75" s="25"/>
    </row>
    <row r="76" spans="6:6" x14ac:dyDescent="0.25">
      <c r="F76" s="25"/>
    </row>
    <row r="77" spans="6:6" x14ac:dyDescent="0.25">
      <c r="F77" s="25"/>
    </row>
    <row r="78" spans="6:6" x14ac:dyDescent="0.25">
      <c r="F78" s="25"/>
    </row>
    <row r="79" spans="6:6" x14ac:dyDescent="0.25">
      <c r="F79" s="25"/>
    </row>
    <row r="80" spans="6:6" x14ac:dyDescent="0.25">
      <c r="F80" s="25"/>
    </row>
    <row r="81" spans="6:6" x14ac:dyDescent="0.25">
      <c r="F81" s="25"/>
    </row>
    <row r="82" spans="6:6" x14ac:dyDescent="0.25">
      <c r="F82" s="25"/>
    </row>
    <row r="83" spans="6:6" x14ac:dyDescent="0.25">
      <c r="F83" s="25"/>
    </row>
    <row r="84" spans="6:6" x14ac:dyDescent="0.25">
      <c r="F84" s="25"/>
    </row>
    <row r="85" spans="6:6" x14ac:dyDescent="0.25">
      <c r="F85" s="25"/>
    </row>
    <row r="86" spans="6:6" x14ac:dyDescent="0.25">
      <c r="F86" s="25"/>
    </row>
    <row r="87" spans="6:6" x14ac:dyDescent="0.25">
      <c r="F87" s="25"/>
    </row>
    <row r="88" spans="6:6" x14ac:dyDescent="0.25">
      <c r="F88" s="25"/>
    </row>
    <row r="89" spans="6:6" x14ac:dyDescent="0.25">
      <c r="F89" s="25"/>
    </row>
    <row r="90" spans="6:6" x14ac:dyDescent="0.25">
      <c r="F90" s="25"/>
    </row>
    <row r="91" spans="6:6" x14ac:dyDescent="0.25">
      <c r="F91" s="25"/>
    </row>
    <row r="92" spans="6:6" x14ac:dyDescent="0.25">
      <c r="F92" s="25"/>
    </row>
    <row r="93" spans="6:6" x14ac:dyDescent="0.25">
      <c r="F93" s="25"/>
    </row>
    <row r="94" spans="6:6" x14ac:dyDescent="0.25">
      <c r="F94" s="25"/>
    </row>
    <row r="95" spans="6:6" x14ac:dyDescent="0.25">
      <c r="F95" s="25"/>
    </row>
    <row r="96" spans="6:6" x14ac:dyDescent="0.25">
      <c r="F96" s="25"/>
    </row>
    <row r="97" spans="6:6" x14ac:dyDescent="0.25">
      <c r="F97" s="25"/>
    </row>
    <row r="98" spans="6:6" x14ac:dyDescent="0.25">
      <c r="F98" s="25"/>
    </row>
    <row r="99" spans="6:6" x14ac:dyDescent="0.25">
      <c r="F99" s="25"/>
    </row>
    <row r="100" spans="6:6" x14ac:dyDescent="0.25">
      <c r="F100" s="27"/>
    </row>
    <row r="101" spans="6:6" x14ac:dyDescent="0.25">
      <c r="F101" s="27"/>
    </row>
    <row r="102" spans="6:6" x14ac:dyDescent="0.25">
      <c r="F102" s="27"/>
    </row>
    <row r="103" spans="6:6" x14ac:dyDescent="0.25">
      <c r="F103" s="27"/>
    </row>
    <row r="104" spans="6:6" x14ac:dyDescent="0.25">
      <c r="F104" s="27"/>
    </row>
    <row r="105" spans="6:6" x14ac:dyDescent="0.25">
      <c r="F105" s="27"/>
    </row>
    <row r="106" spans="6:6" x14ac:dyDescent="0.25">
      <c r="F106" s="27"/>
    </row>
    <row r="107" spans="6:6" x14ac:dyDescent="0.25">
      <c r="F107" s="27"/>
    </row>
    <row r="108" spans="6:6" x14ac:dyDescent="0.25">
      <c r="F108" s="27"/>
    </row>
    <row r="109" spans="6:6" x14ac:dyDescent="0.25">
      <c r="F109" s="27"/>
    </row>
    <row r="110" spans="6:6" x14ac:dyDescent="0.25">
      <c r="F110" s="27"/>
    </row>
    <row r="111" spans="6:6" x14ac:dyDescent="0.25">
      <c r="F111" s="27"/>
    </row>
    <row r="112" spans="6:6" x14ac:dyDescent="0.25">
      <c r="F112" s="27"/>
    </row>
    <row r="113" spans="6:6" x14ac:dyDescent="0.25">
      <c r="F113" s="27"/>
    </row>
    <row r="114" spans="6:6" x14ac:dyDescent="0.25">
      <c r="F114" s="27"/>
    </row>
    <row r="115" spans="6:6" x14ac:dyDescent="0.25">
      <c r="F115" s="27"/>
    </row>
    <row r="116" spans="6:6" x14ac:dyDescent="0.25">
      <c r="F116" s="27"/>
    </row>
    <row r="117" spans="6:6" x14ac:dyDescent="0.25">
      <c r="F117" s="27"/>
    </row>
    <row r="118" spans="6:6" x14ac:dyDescent="0.25">
      <c r="F118" s="27"/>
    </row>
    <row r="119" spans="6:6" x14ac:dyDescent="0.25">
      <c r="F119" s="27"/>
    </row>
    <row r="120" spans="6:6" x14ac:dyDescent="0.25">
      <c r="F120" s="27"/>
    </row>
  </sheetData>
  <sheetProtection sheet="1" objects="1" scenarios="1"/>
  <mergeCells count="3">
    <mergeCell ref="A1:G1"/>
    <mergeCell ref="A4:A23"/>
    <mergeCell ref="A2:G2"/>
  </mergeCells>
  <pageMargins left="0.7" right="0.7" top="0.75" bottom="0.75" header="0.3" footer="0.3"/>
  <pageSetup scale="73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D06C9-53F4-45B6-805B-6B46D97816B6}">
  <sheetPr>
    <pageSetUpPr fitToPage="1"/>
  </sheetPr>
  <dimension ref="A1:L132"/>
  <sheetViews>
    <sheetView zoomScale="115" zoomScaleNormal="115" workbookViewId="0">
      <selection activeCell="D8" sqref="D8"/>
    </sheetView>
  </sheetViews>
  <sheetFormatPr baseColWidth="10" defaultColWidth="8.85546875" defaultRowHeight="15" x14ac:dyDescent="0.25"/>
  <cols>
    <col min="1" max="1" width="29.5703125" customWidth="1"/>
    <col min="2" max="2" width="39.7109375" bestFit="1" customWidth="1"/>
    <col min="3" max="3" width="9.5703125" customWidth="1"/>
    <col min="4" max="4" width="11.7109375" customWidth="1"/>
    <col min="5" max="5" width="16.5703125" customWidth="1"/>
    <col min="6" max="6" width="16.85546875" customWidth="1"/>
  </cols>
  <sheetData>
    <row r="1" spans="1:12" ht="37.15" customHeight="1" thickBot="1" x14ac:dyDescent="0.3">
      <c r="A1" s="92" t="s">
        <v>68</v>
      </c>
      <c r="B1" s="93"/>
      <c r="C1" s="93"/>
      <c r="D1" s="93"/>
      <c r="E1" s="93"/>
      <c r="F1" s="94"/>
    </row>
    <row r="2" spans="1:12" ht="25.9" customHeight="1" thickBot="1" x14ac:dyDescent="0.3">
      <c r="A2" s="97" t="s">
        <v>81</v>
      </c>
      <c r="B2" s="98"/>
      <c r="C2" s="98"/>
      <c r="D2" s="98"/>
      <c r="E2" s="98"/>
      <c r="F2" s="99"/>
    </row>
    <row r="3" spans="1:12" ht="15.75" thickBot="1" x14ac:dyDescent="0.3">
      <c r="A3" s="3" t="s">
        <v>0</v>
      </c>
      <c r="B3" s="18" t="s">
        <v>51</v>
      </c>
      <c r="C3" s="18" t="s">
        <v>3</v>
      </c>
      <c r="D3" s="18" t="s">
        <v>79</v>
      </c>
      <c r="E3" s="18" t="s">
        <v>23</v>
      </c>
      <c r="F3" s="53" t="s">
        <v>80</v>
      </c>
      <c r="G3" s="49"/>
    </row>
    <row r="4" spans="1:12" x14ac:dyDescent="0.25">
      <c r="A4" s="111" t="s">
        <v>52</v>
      </c>
      <c r="B4" s="85" t="s">
        <v>53</v>
      </c>
      <c r="C4" s="86" t="s">
        <v>54</v>
      </c>
      <c r="D4" s="87">
        <v>30</v>
      </c>
      <c r="E4" s="126"/>
      <c r="F4" s="48">
        <f>D4*E4</f>
        <v>0</v>
      </c>
      <c r="G4" s="1"/>
    </row>
    <row r="5" spans="1:12" x14ac:dyDescent="0.25">
      <c r="A5" s="106"/>
      <c r="B5" s="88" t="s">
        <v>53</v>
      </c>
      <c r="C5" s="83" t="s">
        <v>82</v>
      </c>
      <c r="D5" s="84">
        <v>200</v>
      </c>
      <c r="E5" s="127"/>
      <c r="F5" s="77">
        <f t="shared" ref="F5:F36" si="0">D5*E5</f>
        <v>0</v>
      </c>
      <c r="G5" s="1"/>
      <c r="L5">
        <v>52</v>
      </c>
    </row>
    <row r="6" spans="1:12" x14ac:dyDescent="0.25">
      <c r="A6" s="106"/>
      <c r="B6" s="88" t="s">
        <v>53</v>
      </c>
      <c r="C6" s="83" t="s">
        <v>83</v>
      </c>
      <c r="D6" s="84">
        <v>150</v>
      </c>
      <c r="E6" s="127"/>
      <c r="F6" s="77">
        <f t="shared" si="0"/>
        <v>0</v>
      </c>
      <c r="G6" s="1"/>
    </row>
    <row r="7" spans="1:12" x14ac:dyDescent="0.25">
      <c r="A7" s="106"/>
      <c r="B7" s="88" t="s">
        <v>33</v>
      </c>
      <c r="C7" s="83"/>
      <c r="D7" s="84">
        <v>2400</v>
      </c>
      <c r="E7" s="127"/>
      <c r="F7" s="77">
        <f t="shared" si="0"/>
        <v>0</v>
      </c>
      <c r="G7" s="1"/>
    </row>
    <row r="8" spans="1:12" x14ac:dyDescent="0.25">
      <c r="A8" s="106"/>
      <c r="B8" s="88" t="s">
        <v>84</v>
      </c>
      <c r="C8" s="83"/>
      <c r="D8" s="84">
        <v>300</v>
      </c>
      <c r="E8" s="127"/>
      <c r="F8" s="77">
        <f t="shared" si="0"/>
        <v>0</v>
      </c>
      <c r="G8" s="1"/>
    </row>
    <row r="9" spans="1:12" x14ac:dyDescent="0.25">
      <c r="A9" s="106"/>
      <c r="B9" s="88" t="s">
        <v>85</v>
      </c>
      <c r="C9" s="83"/>
      <c r="D9" s="84">
        <v>450</v>
      </c>
      <c r="E9" s="127"/>
      <c r="F9" s="77">
        <f t="shared" si="0"/>
        <v>0</v>
      </c>
      <c r="G9" s="1"/>
    </row>
    <row r="10" spans="1:12" x14ac:dyDescent="0.25">
      <c r="A10" s="106"/>
      <c r="B10" s="88" t="s">
        <v>86</v>
      </c>
      <c r="C10" s="83" t="s">
        <v>87</v>
      </c>
      <c r="D10" s="84">
        <v>400</v>
      </c>
      <c r="E10" s="127"/>
      <c r="F10" s="77">
        <f t="shared" si="0"/>
        <v>0</v>
      </c>
      <c r="G10" s="1"/>
    </row>
    <row r="11" spans="1:12" x14ac:dyDescent="0.25">
      <c r="A11" s="106"/>
      <c r="B11" s="88" t="s">
        <v>34</v>
      </c>
      <c r="C11" s="83" t="s">
        <v>35</v>
      </c>
      <c r="D11" s="84">
        <v>19000</v>
      </c>
      <c r="E11" s="127"/>
      <c r="F11" s="77">
        <f t="shared" si="0"/>
        <v>0</v>
      </c>
      <c r="G11" s="1"/>
    </row>
    <row r="12" spans="1:12" x14ac:dyDescent="0.25">
      <c r="A12" s="106"/>
      <c r="B12" s="88" t="s">
        <v>34</v>
      </c>
      <c r="C12" s="83" t="s">
        <v>36</v>
      </c>
      <c r="D12" s="84">
        <v>3000</v>
      </c>
      <c r="E12" s="127"/>
      <c r="F12" s="77">
        <f t="shared" si="0"/>
        <v>0</v>
      </c>
      <c r="G12" s="1"/>
    </row>
    <row r="13" spans="1:12" x14ac:dyDescent="0.25">
      <c r="A13" s="106"/>
      <c r="B13" s="88" t="s">
        <v>37</v>
      </c>
      <c r="C13" s="83"/>
      <c r="D13" s="84">
        <v>150</v>
      </c>
      <c r="E13" s="127"/>
      <c r="F13" s="77">
        <f t="shared" si="0"/>
        <v>0</v>
      </c>
      <c r="G13" s="1"/>
    </row>
    <row r="14" spans="1:12" x14ac:dyDescent="0.25">
      <c r="A14" s="106"/>
      <c r="B14" s="88" t="s">
        <v>38</v>
      </c>
      <c r="C14" s="83"/>
      <c r="D14" s="84">
        <v>9500</v>
      </c>
      <c r="E14" s="127"/>
      <c r="F14" s="77">
        <f t="shared" si="0"/>
        <v>0</v>
      </c>
      <c r="G14" s="1"/>
    </row>
    <row r="15" spans="1:12" x14ac:dyDescent="0.25">
      <c r="A15" s="106"/>
      <c r="B15" s="88" t="s">
        <v>39</v>
      </c>
      <c r="C15" s="83"/>
      <c r="D15" s="84">
        <v>2500</v>
      </c>
      <c r="E15" s="127"/>
      <c r="F15" s="77">
        <f t="shared" si="0"/>
        <v>0</v>
      </c>
      <c r="G15" s="1"/>
    </row>
    <row r="16" spans="1:12" x14ac:dyDescent="0.25">
      <c r="A16" s="106"/>
      <c r="B16" s="88" t="s">
        <v>40</v>
      </c>
      <c r="C16" s="83"/>
      <c r="D16" s="84">
        <v>2700</v>
      </c>
      <c r="E16" s="127"/>
      <c r="F16" s="77">
        <f t="shared" si="0"/>
        <v>0</v>
      </c>
      <c r="G16" s="1"/>
    </row>
    <row r="17" spans="1:7" x14ac:dyDescent="0.25">
      <c r="A17" s="106"/>
      <c r="B17" s="88" t="s">
        <v>41</v>
      </c>
      <c r="C17" s="83" t="s">
        <v>42</v>
      </c>
      <c r="D17" s="84">
        <v>2200</v>
      </c>
      <c r="E17" s="127"/>
      <c r="F17" s="77">
        <f t="shared" si="0"/>
        <v>0</v>
      </c>
      <c r="G17" s="1"/>
    </row>
    <row r="18" spans="1:7" x14ac:dyDescent="0.25">
      <c r="A18" s="106"/>
      <c r="B18" s="88" t="s">
        <v>43</v>
      </c>
      <c r="C18" s="83" t="s">
        <v>44</v>
      </c>
      <c r="D18" s="84">
        <v>2100</v>
      </c>
      <c r="E18" s="127"/>
      <c r="F18" s="77">
        <f t="shared" si="0"/>
        <v>0</v>
      </c>
      <c r="G18" s="1"/>
    </row>
    <row r="19" spans="1:7" x14ac:dyDescent="0.25">
      <c r="A19" s="106"/>
      <c r="B19" s="88" t="s">
        <v>55</v>
      </c>
      <c r="C19" s="83"/>
      <c r="D19" s="84">
        <v>0</v>
      </c>
      <c r="E19" s="127"/>
      <c r="F19" s="77">
        <f t="shared" si="0"/>
        <v>0</v>
      </c>
      <c r="G19" s="1"/>
    </row>
    <row r="20" spans="1:7" x14ac:dyDescent="0.25">
      <c r="A20" s="106"/>
      <c r="B20" s="88" t="s">
        <v>56</v>
      </c>
      <c r="C20" s="83"/>
      <c r="D20" s="84">
        <v>12600</v>
      </c>
      <c r="E20" s="127"/>
      <c r="F20" s="77">
        <f t="shared" si="0"/>
        <v>0</v>
      </c>
      <c r="G20" s="1"/>
    </row>
    <row r="21" spans="1:7" x14ac:dyDescent="0.25">
      <c r="A21" s="106"/>
      <c r="B21" s="88" t="s">
        <v>57</v>
      </c>
      <c r="C21" s="83" t="s">
        <v>35</v>
      </c>
      <c r="D21" s="84">
        <v>0</v>
      </c>
      <c r="E21" s="127"/>
      <c r="F21" s="77">
        <f t="shared" si="0"/>
        <v>0</v>
      </c>
      <c r="G21" s="1"/>
    </row>
    <row r="22" spans="1:7" x14ac:dyDescent="0.25">
      <c r="A22" s="106"/>
      <c r="B22" s="88" t="s">
        <v>57</v>
      </c>
      <c r="C22" s="83" t="s">
        <v>58</v>
      </c>
      <c r="D22" s="84">
        <v>1200</v>
      </c>
      <c r="E22" s="127"/>
      <c r="F22" s="77">
        <f t="shared" si="0"/>
        <v>0</v>
      </c>
      <c r="G22" s="1"/>
    </row>
    <row r="23" spans="1:7" x14ac:dyDescent="0.25">
      <c r="A23" s="106"/>
      <c r="B23" s="88" t="s">
        <v>45</v>
      </c>
      <c r="C23" s="83"/>
      <c r="D23" s="84">
        <v>2300</v>
      </c>
      <c r="E23" s="127"/>
      <c r="F23" s="77">
        <f t="shared" si="0"/>
        <v>0</v>
      </c>
      <c r="G23" s="1"/>
    </row>
    <row r="24" spans="1:7" x14ac:dyDescent="0.25">
      <c r="A24" s="106"/>
      <c r="B24" s="88" t="s">
        <v>46</v>
      </c>
      <c r="C24" s="83"/>
      <c r="D24" s="84">
        <v>208</v>
      </c>
      <c r="E24" s="127"/>
      <c r="F24" s="77">
        <f t="shared" ref="F24:F30" si="1">D24*E24</f>
        <v>0</v>
      </c>
      <c r="G24" s="1"/>
    </row>
    <row r="25" spans="1:7" x14ac:dyDescent="0.25">
      <c r="A25" s="106"/>
      <c r="B25" s="88" t="s">
        <v>47</v>
      </c>
      <c r="C25" s="83"/>
      <c r="D25" s="84">
        <v>30</v>
      </c>
      <c r="E25" s="127"/>
      <c r="F25" s="77">
        <f t="shared" si="1"/>
        <v>0</v>
      </c>
      <c r="G25" s="1"/>
    </row>
    <row r="26" spans="1:7" x14ac:dyDescent="0.25">
      <c r="A26" s="106"/>
      <c r="B26" s="88" t="s">
        <v>48</v>
      </c>
      <c r="C26" s="83"/>
      <c r="D26" s="84">
        <v>180</v>
      </c>
      <c r="E26" s="127"/>
      <c r="F26" s="77">
        <f t="shared" si="1"/>
        <v>0</v>
      </c>
      <c r="G26" s="1"/>
    </row>
    <row r="27" spans="1:7" x14ac:dyDescent="0.25">
      <c r="A27" s="106"/>
      <c r="B27" s="88" t="s">
        <v>49</v>
      </c>
      <c r="C27" s="83"/>
      <c r="D27" s="84">
        <v>2500</v>
      </c>
      <c r="E27" s="127"/>
      <c r="F27" s="77">
        <f t="shared" si="1"/>
        <v>0</v>
      </c>
      <c r="G27" s="1"/>
    </row>
    <row r="28" spans="1:7" x14ac:dyDescent="0.25">
      <c r="A28" s="106"/>
      <c r="B28" s="88" t="s">
        <v>59</v>
      </c>
      <c r="C28" s="83" t="s">
        <v>58</v>
      </c>
      <c r="D28" s="84">
        <v>0</v>
      </c>
      <c r="E28" s="127"/>
      <c r="F28" s="77">
        <f t="shared" si="1"/>
        <v>0</v>
      </c>
      <c r="G28" s="1"/>
    </row>
    <row r="29" spans="1:7" x14ac:dyDescent="0.25">
      <c r="A29" s="106"/>
      <c r="B29" s="88" t="s">
        <v>59</v>
      </c>
      <c r="C29" s="83" t="s">
        <v>36</v>
      </c>
      <c r="D29" s="84">
        <v>0</v>
      </c>
      <c r="E29" s="127"/>
      <c r="F29" s="77">
        <f t="shared" si="1"/>
        <v>0</v>
      </c>
      <c r="G29" s="1"/>
    </row>
    <row r="30" spans="1:7" x14ac:dyDescent="0.25">
      <c r="A30" s="106"/>
      <c r="B30" s="88" t="s">
        <v>60</v>
      </c>
      <c r="C30" s="83" t="s">
        <v>58</v>
      </c>
      <c r="D30" s="84">
        <v>0</v>
      </c>
      <c r="E30" s="127"/>
      <c r="F30" s="77">
        <f t="shared" si="1"/>
        <v>0</v>
      </c>
      <c r="G30" s="1"/>
    </row>
    <row r="31" spans="1:7" x14ac:dyDescent="0.25">
      <c r="A31" s="106"/>
      <c r="B31" s="88" t="s">
        <v>60</v>
      </c>
      <c r="C31" s="83" t="s">
        <v>36</v>
      </c>
      <c r="D31" s="84">
        <v>0</v>
      </c>
      <c r="E31" s="127"/>
      <c r="F31" s="77">
        <f t="shared" si="0"/>
        <v>0</v>
      </c>
      <c r="G31" s="1"/>
    </row>
    <row r="32" spans="1:7" x14ac:dyDescent="0.25">
      <c r="A32" s="106"/>
      <c r="B32" s="88" t="s">
        <v>61</v>
      </c>
      <c r="C32" s="83" t="s">
        <v>35</v>
      </c>
      <c r="D32" s="84">
        <v>0</v>
      </c>
      <c r="E32" s="127"/>
      <c r="F32" s="77">
        <f t="shared" si="0"/>
        <v>0</v>
      </c>
      <c r="G32" s="1"/>
    </row>
    <row r="33" spans="1:7" x14ac:dyDescent="0.25">
      <c r="A33" s="106"/>
      <c r="B33" s="88" t="s">
        <v>61</v>
      </c>
      <c r="C33" s="83" t="s">
        <v>58</v>
      </c>
      <c r="D33" s="84">
        <v>50</v>
      </c>
      <c r="E33" s="127"/>
      <c r="F33" s="77">
        <f t="shared" si="0"/>
        <v>0</v>
      </c>
      <c r="G33" s="1"/>
    </row>
    <row r="34" spans="1:7" x14ac:dyDescent="0.25">
      <c r="A34" s="106"/>
      <c r="B34" s="88" t="s">
        <v>61</v>
      </c>
      <c r="C34" s="83" t="s">
        <v>36</v>
      </c>
      <c r="D34" s="84">
        <v>364</v>
      </c>
      <c r="E34" s="127"/>
      <c r="F34" s="77">
        <f t="shared" si="0"/>
        <v>0</v>
      </c>
      <c r="G34" s="1"/>
    </row>
    <row r="35" spans="1:7" x14ac:dyDescent="0.25">
      <c r="A35" s="106"/>
      <c r="B35" s="88" t="s">
        <v>62</v>
      </c>
      <c r="C35" s="83"/>
      <c r="D35" s="84">
        <v>150</v>
      </c>
      <c r="E35" s="127"/>
      <c r="F35" s="77">
        <f t="shared" si="0"/>
        <v>0</v>
      </c>
      <c r="G35" s="1"/>
    </row>
    <row r="36" spans="1:7" ht="15.75" thickBot="1" x14ac:dyDescent="0.3">
      <c r="A36" s="106"/>
      <c r="B36" s="120" t="s">
        <v>50</v>
      </c>
      <c r="C36" s="121"/>
      <c r="D36" s="122">
        <v>29000</v>
      </c>
      <c r="E36" s="128"/>
      <c r="F36" s="91">
        <f t="shared" si="0"/>
        <v>0</v>
      </c>
      <c r="G36" s="1"/>
    </row>
    <row r="37" spans="1:7" ht="15.75" thickBot="1" x14ac:dyDescent="0.3">
      <c r="A37" s="107"/>
      <c r="B37" s="3" t="s">
        <v>24</v>
      </c>
      <c r="C37" s="4"/>
      <c r="D37" s="4">
        <f>SUM(D4:D36)</f>
        <v>93662</v>
      </c>
      <c r="E37" s="31"/>
      <c r="F37" s="123">
        <f>SUM(F4:F36)</f>
        <v>0</v>
      </c>
    </row>
    <row r="38" spans="1:7" x14ac:dyDescent="0.25">
      <c r="E38" s="25"/>
      <c r="F38" s="25"/>
    </row>
    <row r="39" spans="1:7" ht="15.75" thickBot="1" x14ac:dyDescent="0.3">
      <c r="A39" s="22"/>
      <c r="B39" s="22"/>
      <c r="C39" s="22"/>
      <c r="D39" s="22"/>
      <c r="E39" s="26"/>
      <c r="F39" s="26"/>
    </row>
    <row r="40" spans="1:7" ht="15.75" thickBot="1" x14ac:dyDescent="0.3">
      <c r="A40" s="42" t="s">
        <v>27</v>
      </c>
      <c r="B40" s="43"/>
      <c r="C40" s="43"/>
      <c r="D40" s="43"/>
      <c r="E40" s="44"/>
      <c r="F40" s="45">
        <f>F37</f>
        <v>0</v>
      </c>
    </row>
    <row r="41" spans="1:7" x14ac:dyDescent="0.25">
      <c r="E41" s="25"/>
      <c r="F41" s="25"/>
    </row>
    <row r="42" spans="1:7" x14ac:dyDescent="0.25">
      <c r="E42" s="25"/>
    </row>
    <row r="43" spans="1:7" x14ac:dyDescent="0.25">
      <c r="E43" s="25"/>
    </row>
    <row r="44" spans="1:7" x14ac:dyDescent="0.25">
      <c r="E44" s="25"/>
    </row>
    <row r="45" spans="1:7" x14ac:dyDescent="0.25">
      <c r="E45" s="25"/>
    </row>
    <row r="46" spans="1:7" x14ac:dyDescent="0.25">
      <c r="E46" s="25"/>
    </row>
    <row r="47" spans="1:7" x14ac:dyDescent="0.25">
      <c r="E47" s="25"/>
    </row>
    <row r="48" spans="1:7" x14ac:dyDescent="0.25">
      <c r="E48" s="25"/>
    </row>
    <row r="49" spans="5:5" x14ac:dyDescent="0.25">
      <c r="E49" s="25"/>
    </row>
    <row r="50" spans="5:5" x14ac:dyDescent="0.25">
      <c r="E50" s="25"/>
    </row>
    <row r="51" spans="5:5" x14ac:dyDescent="0.25">
      <c r="E51" s="25"/>
    </row>
    <row r="52" spans="5:5" x14ac:dyDescent="0.25">
      <c r="E52" s="25"/>
    </row>
    <row r="53" spans="5:5" x14ac:dyDescent="0.25">
      <c r="E53" s="25"/>
    </row>
    <row r="54" spans="5:5" x14ac:dyDescent="0.25">
      <c r="E54" s="25"/>
    </row>
    <row r="55" spans="5:5" x14ac:dyDescent="0.25">
      <c r="E55" s="25"/>
    </row>
    <row r="56" spans="5:5" x14ac:dyDescent="0.25">
      <c r="E56" s="25"/>
    </row>
    <row r="57" spans="5:5" x14ac:dyDescent="0.25">
      <c r="E57" s="25"/>
    </row>
    <row r="58" spans="5:5" x14ac:dyDescent="0.25">
      <c r="E58" s="25"/>
    </row>
    <row r="59" spans="5:5" x14ac:dyDescent="0.25">
      <c r="E59" s="25"/>
    </row>
    <row r="60" spans="5:5" x14ac:dyDescent="0.25">
      <c r="E60" s="25"/>
    </row>
    <row r="61" spans="5:5" x14ac:dyDescent="0.25">
      <c r="E61" s="25"/>
    </row>
    <row r="62" spans="5:5" x14ac:dyDescent="0.25">
      <c r="E62" s="25"/>
    </row>
    <row r="63" spans="5:5" x14ac:dyDescent="0.25">
      <c r="E63" s="25"/>
    </row>
    <row r="64" spans="5:5" x14ac:dyDescent="0.25">
      <c r="E64" s="25"/>
    </row>
    <row r="65" spans="5:5" x14ac:dyDescent="0.25">
      <c r="E65" s="25"/>
    </row>
    <row r="66" spans="5:5" x14ac:dyDescent="0.25">
      <c r="E66" s="25"/>
    </row>
    <row r="67" spans="5:5" x14ac:dyDescent="0.25">
      <c r="E67" s="25"/>
    </row>
    <row r="68" spans="5:5" x14ac:dyDescent="0.25">
      <c r="E68" s="25"/>
    </row>
    <row r="69" spans="5:5" x14ac:dyDescent="0.25">
      <c r="E69" s="25"/>
    </row>
    <row r="70" spans="5:5" x14ac:dyDescent="0.25">
      <c r="E70" s="25"/>
    </row>
    <row r="71" spans="5:5" x14ac:dyDescent="0.25">
      <c r="E71" s="25"/>
    </row>
    <row r="72" spans="5:5" x14ac:dyDescent="0.25">
      <c r="E72" s="25"/>
    </row>
    <row r="73" spans="5:5" x14ac:dyDescent="0.25">
      <c r="E73" s="25"/>
    </row>
    <row r="74" spans="5:5" x14ac:dyDescent="0.25">
      <c r="E74" s="25"/>
    </row>
    <row r="75" spans="5:5" x14ac:dyDescent="0.25">
      <c r="E75" s="25"/>
    </row>
    <row r="76" spans="5:5" x14ac:dyDescent="0.25">
      <c r="E76" s="25"/>
    </row>
    <row r="77" spans="5:5" x14ac:dyDescent="0.25">
      <c r="E77" s="25"/>
    </row>
    <row r="78" spans="5:5" x14ac:dyDescent="0.25">
      <c r="E78" s="25"/>
    </row>
    <row r="79" spans="5:5" x14ac:dyDescent="0.25">
      <c r="E79" s="25"/>
    </row>
    <row r="80" spans="5:5" x14ac:dyDescent="0.25">
      <c r="E80" s="25"/>
    </row>
    <row r="81" spans="5:5" x14ac:dyDescent="0.25">
      <c r="E81" s="25"/>
    </row>
    <row r="82" spans="5:5" x14ac:dyDescent="0.25">
      <c r="E82" s="25"/>
    </row>
    <row r="83" spans="5:5" x14ac:dyDescent="0.25">
      <c r="E83" s="25"/>
    </row>
    <row r="84" spans="5:5" x14ac:dyDescent="0.25">
      <c r="E84" s="25"/>
    </row>
    <row r="85" spans="5:5" x14ac:dyDescent="0.25">
      <c r="E85" s="25"/>
    </row>
    <row r="86" spans="5:5" x14ac:dyDescent="0.25">
      <c r="E86" s="25"/>
    </row>
    <row r="87" spans="5:5" x14ac:dyDescent="0.25">
      <c r="E87" s="25"/>
    </row>
    <row r="88" spans="5:5" x14ac:dyDescent="0.25">
      <c r="E88" s="25"/>
    </row>
    <row r="89" spans="5:5" x14ac:dyDescent="0.25">
      <c r="E89" s="25"/>
    </row>
    <row r="90" spans="5:5" x14ac:dyDescent="0.25">
      <c r="E90" s="25"/>
    </row>
    <row r="91" spans="5:5" x14ac:dyDescent="0.25">
      <c r="E91" s="25"/>
    </row>
    <row r="92" spans="5:5" x14ac:dyDescent="0.25">
      <c r="E92" s="25"/>
    </row>
    <row r="93" spans="5:5" x14ac:dyDescent="0.25">
      <c r="E93" s="25"/>
    </row>
    <row r="94" spans="5:5" x14ac:dyDescent="0.25">
      <c r="E94" s="25"/>
    </row>
    <row r="95" spans="5:5" x14ac:dyDescent="0.25">
      <c r="E95" s="25"/>
    </row>
    <row r="96" spans="5:5" x14ac:dyDescent="0.25">
      <c r="E96" s="25"/>
    </row>
    <row r="97" spans="5:5" x14ac:dyDescent="0.25">
      <c r="E97" s="25"/>
    </row>
    <row r="98" spans="5:5" x14ac:dyDescent="0.25">
      <c r="E98" s="25"/>
    </row>
    <row r="99" spans="5:5" x14ac:dyDescent="0.25">
      <c r="E99" s="25"/>
    </row>
    <row r="100" spans="5:5" x14ac:dyDescent="0.25">
      <c r="E100" s="25"/>
    </row>
    <row r="101" spans="5:5" x14ac:dyDescent="0.25">
      <c r="E101" s="25"/>
    </row>
    <row r="102" spans="5:5" x14ac:dyDescent="0.25">
      <c r="E102" s="25"/>
    </row>
    <row r="103" spans="5:5" x14ac:dyDescent="0.25">
      <c r="E103" s="25"/>
    </row>
    <row r="104" spans="5:5" x14ac:dyDescent="0.25">
      <c r="E104" s="25"/>
    </row>
    <row r="105" spans="5:5" x14ac:dyDescent="0.25">
      <c r="E105" s="25"/>
    </row>
    <row r="106" spans="5:5" x14ac:dyDescent="0.25">
      <c r="E106" s="25"/>
    </row>
    <row r="107" spans="5:5" x14ac:dyDescent="0.25">
      <c r="E107" s="25"/>
    </row>
    <row r="108" spans="5:5" x14ac:dyDescent="0.25">
      <c r="E108" s="25"/>
    </row>
    <row r="109" spans="5:5" x14ac:dyDescent="0.25">
      <c r="E109" s="25"/>
    </row>
    <row r="110" spans="5:5" x14ac:dyDescent="0.25">
      <c r="E110" s="25"/>
    </row>
    <row r="111" spans="5:5" x14ac:dyDescent="0.25">
      <c r="E111" s="25"/>
    </row>
    <row r="112" spans="5:5" x14ac:dyDescent="0.25">
      <c r="E112" s="27"/>
    </row>
    <row r="113" spans="5:5" x14ac:dyDescent="0.25">
      <c r="E113" s="27"/>
    </row>
    <row r="114" spans="5:5" x14ac:dyDescent="0.25">
      <c r="E114" s="27"/>
    </row>
    <row r="115" spans="5:5" x14ac:dyDescent="0.25">
      <c r="E115" s="27"/>
    </row>
    <row r="116" spans="5:5" x14ac:dyDescent="0.25">
      <c r="E116" s="27"/>
    </row>
    <row r="117" spans="5:5" x14ac:dyDescent="0.25">
      <c r="E117" s="27"/>
    </row>
    <row r="118" spans="5:5" x14ac:dyDescent="0.25">
      <c r="E118" s="27"/>
    </row>
    <row r="119" spans="5:5" x14ac:dyDescent="0.25">
      <c r="E119" s="27"/>
    </row>
    <row r="120" spans="5:5" x14ac:dyDescent="0.25">
      <c r="E120" s="27"/>
    </row>
    <row r="121" spans="5:5" x14ac:dyDescent="0.25">
      <c r="E121" s="27"/>
    </row>
    <row r="122" spans="5:5" x14ac:dyDescent="0.25">
      <c r="E122" s="27"/>
    </row>
    <row r="123" spans="5:5" x14ac:dyDescent="0.25">
      <c r="E123" s="27"/>
    </row>
    <row r="124" spans="5:5" x14ac:dyDescent="0.25">
      <c r="E124" s="27"/>
    </row>
    <row r="125" spans="5:5" x14ac:dyDescent="0.25">
      <c r="E125" s="27"/>
    </row>
    <row r="126" spans="5:5" x14ac:dyDescent="0.25">
      <c r="E126" s="27"/>
    </row>
    <row r="127" spans="5:5" x14ac:dyDescent="0.25">
      <c r="E127" s="27"/>
    </row>
    <row r="128" spans="5:5" x14ac:dyDescent="0.25">
      <c r="E128" s="27"/>
    </row>
    <row r="129" spans="5:5" x14ac:dyDescent="0.25">
      <c r="E129" s="27"/>
    </row>
    <row r="130" spans="5:5" x14ac:dyDescent="0.25">
      <c r="E130" s="27"/>
    </row>
    <row r="131" spans="5:5" x14ac:dyDescent="0.25">
      <c r="E131" s="27"/>
    </row>
    <row r="132" spans="5:5" x14ac:dyDescent="0.25">
      <c r="E132" s="27"/>
    </row>
  </sheetData>
  <sheetProtection sheet="1" objects="1" scenarios="1"/>
  <mergeCells count="3">
    <mergeCell ref="A1:F1"/>
    <mergeCell ref="A4:A37"/>
    <mergeCell ref="A2:F2"/>
  </mergeCells>
  <pageMargins left="0.7" right="0.7" top="0.75" bottom="0.75" header="0.3" footer="0.3"/>
  <pageSetup scale="6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C327A-E3A3-4157-84DC-C0D551172C24}">
  <sheetPr>
    <pageSetUpPr fitToPage="1"/>
  </sheetPr>
  <dimension ref="A1:L133"/>
  <sheetViews>
    <sheetView topLeftCell="A13" zoomScale="115" zoomScaleNormal="115" workbookViewId="0">
      <selection activeCell="F22" sqref="F22"/>
    </sheetView>
  </sheetViews>
  <sheetFormatPr baseColWidth="10" defaultColWidth="8.85546875" defaultRowHeight="15" x14ac:dyDescent="0.25"/>
  <cols>
    <col min="1" max="1" width="29.5703125" customWidth="1"/>
    <col min="2" max="2" width="39.7109375" bestFit="1" customWidth="1"/>
    <col min="3" max="3" width="12.85546875" customWidth="1"/>
    <col min="4" max="4" width="11.7109375" customWidth="1"/>
    <col min="5" max="5" width="16.5703125" customWidth="1"/>
    <col min="6" max="6" width="16.85546875" customWidth="1"/>
  </cols>
  <sheetData>
    <row r="1" spans="1:12" ht="37.15" customHeight="1" thickBot="1" x14ac:dyDescent="0.3">
      <c r="A1" s="92" t="s">
        <v>69</v>
      </c>
      <c r="B1" s="93"/>
      <c r="C1" s="93"/>
      <c r="D1" s="93"/>
      <c r="E1" s="93"/>
      <c r="F1" s="94"/>
    </row>
    <row r="2" spans="1:12" ht="25.9" customHeight="1" thickBot="1" x14ac:dyDescent="0.3">
      <c r="A2" s="112" t="s">
        <v>64</v>
      </c>
      <c r="B2" s="113"/>
      <c r="C2" s="113"/>
      <c r="D2" s="113"/>
      <c r="E2" s="113"/>
      <c r="F2" s="114"/>
    </row>
    <row r="3" spans="1:12" ht="15.75" thickBot="1" x14ac:dyDescent="0.3">
      <c r="A3" s="3" t="s">
        <v>0</v>
      </c>
      <c r="B3" s="18" t="s">
        <v>51</v>
      </c>
      <c r="C3" s="18" t="s">
        <v>3</v>
      </c>
      <c r="D3" s="18" t="s">
        <v>79</v>
      </c>
      <c r="E3" s="18" t="s">
        <v>23</v>
      </c>
      <c r="F3" s="5" t="s">
        <v>80</v>
      </c>
    </row>
    <row r="4" spans="1:12" x14ac:dyDescent="0.25">
      <c r="A4" s="111" t="s">
        <v>52</v>
      </c>
      <c r="B4" s="85" t="s">
        <v>53</v>
      </c>
      <c r="C4" s="86" t="s">
        <v>54</v>
      </c>
      <c r="D4" s="87">
        <v>0</v>
      </c>
      <c r="E4" s="124"/>
      <c r="F4" s="89">
        <f>D4*E4</f>
        <v>0</v>
      </c>
    </row>
    <row r="5" spans="1:12" x14ac:dyDescent="0.25">
      <c r="A5" s="106"/>
      <c r="B5" s="88" t="s">
        <v>53</v>
      </c>
      <c r="C5" s="83" t="s">
        <v>82</v>
      </c>
      <c r="D5" s="84">
        <v>0</v>
      </c>
      <c r="E5" s="125"/>
      <c r="F5" s="89">
        <f>D5*E5</f>
        <v>0</v>
      </c>
      <c r="L5">
        <v>52</v>
      </c>
    </row>
    <row r="6" spans="1:12" x14ac:dyDescent="0.25">
      <c r="A6" s="106"/>
      <c r="B6" s="88" t="s">
        <v>53</v>
      </c>
      <c r="C6" s="83" t="s">
        <v>83</v>
      </c>
      <c r="D6" s="84">
        <v>0</v>
      </c>
      <c r="E6" s="125"/>
      <c r="F6" s="89">
        <f>D6*E6</f>
        <v>0</v>
      </c>
    </row>
    <row r="7" spans="1:12" x14ac:dyDescent="0.25">
      <c r="A7" s="106"/>
      <c r="B7" s="88" t="s">
        <v>33</v>
      </c>
      <c r="C7" s="83"/>
      <c r="D7" s="84">
        <v>850</v>
      </c>
      <c r="E7" s="125"/>
      <c r="F7" s="89">
        <f>D7*E7</f>
        <v>0</v>
      </c>
    </row>
    <row r="8" spans="1:12" x14ac:dyDescent="0.25">
      <c r="A8" s="106"/>
      <c r="B8" s="88" t="s">
        <v>84</v>
      </c>
      <c r="C8" s="83"/>
      <c r="D8" s="84">
        <v>300</v>
      </c>
      <c r="E8" s="125"/>
      <c r="F8" s="89">
        <f>D8*E8</f>
        <v>0</v>
      </c>
    </row>
    <row r="9" spans="1:12" x14ac:dyDescent="0.25">
      <c r="A9" s="106"/>
      <c r="B9" s="88" t="s">
        <v>85</v>
      </c>
      <c r="C9" s="83"/>
      <c r="D9" s="84">
        <v>300</v>
      </c>
      <c r="E9" s="125"/>
      <c r="F9" s="89">
        <f>D9*E9</f>
        <v>0</v>
      </c>
    </row>
    <row r="10" spans="1:12" x14ac:dyDescent="0.25">
      <c r="A10" s="106"/>
      <c r="B10" s="88" t="s">
        <v>86</v>
      </c>
      <c r="C10" s="83"/>
      <c r="D10" s="84">
        <v>40</v>
      </c>
      <c r="E10" s="125"/>
      <c r="F10" s="89">
        <f>D10*E10</f>
        <v>0</v>
      </c>
    </row>
    <row r="11" spans="1:12" x14ac:dyDescent="0.25">
      <c r="A11" s="106"/>
      <c r="B11" s="88" t="s">
        <v>34</v>
      </c>
      <c r="C11" s="83" t="s">
        <v>35</v>
      </c>
      <c r="D11" s="84">
        <v>6500</v>
      </c>
      <c r="E11" s="125"/>
      <c r="F11" s="89">
        <f>D11*E11</f>
        <v>0</v>
      </c>
    </row>
    <row r="12" spans="1:12" x14ac:dyDescent="0.25">
      <c r="A12" s="106"/>
      <c r="B12" s="88" t="s">
        <v>34</v>
      </c>
      <c r="C12" s="83" t="s">
        <v>36</v>
      </c>
      <c r="D12" s="84">
        <v>2500</v>
      </c>
      <c r="E12" s="125"/>
      <c r="F12" s="89">
        <f>D12*E12</f>
        <v>0</v>
      </c>
    </row>
    <row r="13" spans="1:12" x14ac:dyDescent="0.25">
      <c r="A13" s="106"/>
      <c r="B13" s="88" t="s">
        <v>37</v>
      </c>
      <c r="C13" s="83"/>
      <c r="D13" s="84">
        <v>40</v>
      </c>
      <c r="E13" s="125"/>
      <c r="F13" s="89">
        <f>D13*E13</f>
        <v>0</v>
      </c>
    </row>
    <row r="14" spans="1:12" x14ac:dyDescent="0.25">
      <c r="A14" s="106"/>
      <c r="B14" s="88" t="s">
        <v>38</v>
      </c>
      <c r="C14" s="83"/>
      <c r="D14" s="84">
        <v>10</v>
      </c>
      <c r="E14" s="125"/>
      <c r="F14" s="89">
        <f>D14*E14</f>
        <v>0</v>
      </c>
    </row>
    <row r="15" spans="1:12" x14ac:dyDescent="0.25">
      <c r="A15" s="106"/>
      <c r="B15" s="88" t="s">
        <v>39</v>
      </c>
      <c r="C15" s="83"/>
      <c r="D15" s="84">
        <v>500</v>
      </c>
      <c r="E15" s="125"/>
      <c r="F15" s="89">
        <f>D15*E15</f>
        <v>0</v>
      </c>
    </row>
    <row r="16" spans="1:12" x14ac:dyDescent="0.25">
      <c r="A16" s="106"/>
      <c r="B16" s="88" t="s">
        <v>40</v>
      </c>
      <c r="C16" s="83"/>
      <c r="D16" s="84">
        <v>950</v>
      </c>
      <c r="E16" s="125"/>
      <c r="F16" s="89">
        <f>D16*E16</f>
        <v>0</v>
      </c>
    </row>
    <row r="17" spans="1:6" x14ac:dyDescent="0.25">
      <c r="A17" s="106"/>
      <c r="B17" s="88" t="s">
        <v>41</v>
      </c>
      <c r="C17" s="83" t="s">
        <v>42</v>
      </c>
      <c r="D17" s="84">
        <v>350</v>
      </c>
      <c r="E17" s="125"/>
      <c r="F17" s="89">
        <f>D17*E17</f>
        <v>0</v>
      </c>
    </row>
    <row r="18" spans="1:6" x14ac:dyDescent="0.25">
      <c r="A18" s="106"/>
      <c r="B18" s="88" t="s">
        <v>43</v>
      </c>
      <c r="C18" s="83" t="s">
        <v>44</v>
      </c>
      <c r="D18" s="84">
        <v>1050</v>
      </c>
      <c r="E18" s="125"/>
      <c r="F18" s="89">
        <f>D18*E18</f>
        <v>0</v>
      </c>
    </row>
    <row r="19" spans="1:6" x14ac:dyDescent="0.25">
      <c r="A19" s="106"/>
      <c r="B19" s="88" t="s">
        <v>55</v>
      </c>
      <c r="C19" s="83"/>
      <c r="D19" s="84">
        <v>0</v>
      </c>
      <c r="E19" s="125"/>
      <c r="F19" s="89">
        <f>D19*E19</f>
        <v>0</v>
      </c>
    </row>
    <row r="20" spans="1:6" x14ac:dyDescent="0.25">
      <c r="A20" s="106"/>
      <c r="B20" s="88" t="s">
        <v>56</v>
      </c>
      <c r="C20" s="83"/>
      <c r="D20" s="84">
        <v>100</v>
      </c>
      <c r="E20" s="125"/>
      <c r="F20" s="89">
        <f>D20*E20</f>
        <v>0</v>
      </c>
    </row>
    <row r="21" spans="1:6" x14ac:dyDescent="0.25">
      <c r="A21" s="106"/>
      <c r="B21" s="88" t="s">
        <v>57</v>
      </c>
      <c r="C21" s="83" t="s">
        <v>35</v>
      </c>
      <c r="D21" s="84">
        <v>0</v>
      </c>
      <c r="E21" s="125"/>
      <c r="F21" s="89">
        <f>D21*E21</f>
        <v>0</v>
      </c>
    </row>
    <row r="22" spans="1:6" x14ac:dyDescent="0.25">
      <c r="A22" s="106"/>
      <c r="B22" s="88" t="s">
        <v>57</v>
      </c>
      <c r="C22" s="83" t="s">
        <v>58</v>
      </c>
      <c r="D22" s="84">
        <v>0</v>
      </c>
      <c r="E22" s="125"/>
      <c r="F22" s="89">
        <f t="shared" ref="F22:F32" si="0">D22*E22</f>
        <v>0</v>
      </c>
    </row>
    <row r="23" spans="1:6" x14ac:dyDescent="0.25">
      <c r="A23" s="106"/>
      <c r="B23" s="88" t="s">
        <v>45</v>
      </c>
      <c r="C23" s="83"/>
      <c r="D23" s="84">
        <v>1200</v>
      </c>
      <c r="E23" s="125"/>
      <c r="F23" s="89">
        <f t="shared" si="0"/>
        <v>0</v>
      </c>
    </row>
    <row r="24" spans="1:6" x14ac:dyDescent="0.25">
      <c r="A24" s="106"/>
      <c r="B24" s="88" t="s">
        <v>46</v>
      </c>
      <c r="C24" s="83"/>
      <c r="D24" s="84">
        <v>120</v>
      </c>
      <c r="E24" s="125"/>
      <c r="F24" s="89">
        <f t="shared" si="0"/>
        <v>0</v>
      </c>
    </row>
    <row r="25" spans="1:6" x14ac:dyDescent="0.25">
      <c r="A25" s="106"/>
      <c r="B25" s="88" t="s">
        <v>47</v>
      </c>
      <c r="C25" s="83"/>
      <c r="D25" s="84">
        <v>20</v>
      </c>
      <c r="E25" s="125"/>
      <c r="F25" s="89">
        <f t="shared" si="0"/>
        <v>0</v>
      </c>
    </row>
    <row r="26" spans="1:6" x14ac:dyDescent="0.25">
      <c r="A26" s="106"/>
      <c r="B26" s="88" t="s">
        <v>48</v>
      </c>
      <c r="C26" s="83"/>
      <c r="D26" s="84">
        <v>1200</v>
      </c>
      <c r="E26" s="125"/>
      <c r="F26" s="89">
        <f t="shared" si="0"/>
        <v>0</v>
      </c>
    </row>
    <row r="27" spans="1:6" x14ac:dyDescent="0.25">
      <c r="A27" s="106"/>
      <c r="B27" s="88" t="s">
        <v>49</v>
      </c>
      <c r="C27" s="83"/>
      <c r="D27" s="84">
        <v>950</v>
      </c>
      <c r="E27" s="125"/>
      <c r="F27" s="89">
        <f t="shared" si="0"/>
        <v>0</v>
      </c>
    </row>
    <row r="28" spans="1:6" x14ac:dyDescent="0.25">
      <c r="A28" s="106"/>
      <c r="B28" s="88" t="s">
        <v>88</v>
      </c>
      <c r="C28" s="83"/>
      <c r="D28" s="84">
        <v>150</v>
      </c>
      <c r="E28" s="125"/>
      <c r="F28" s="89">
        <f>D28*E28</f>
        <v>0</v>
      </c>
    </row>
    <row r="29" spans="1:6" x14ac:dyDescent="0.25">
      <c r="A29" s="106"/>
      <c r="B29" s="88" t="s">
        <v>59</v>
      </c>
      <c r="C29" s="83" t="s">
        <v>58</v>
      </c>
      <c r="D29" s="84">
        <v>0</v>
      </c>
      <c r="E29" s="125"/>
      <c r="F29" s="89">
        <f t="shared" si="0"/>
        <v>0</v>
      </c>
    </row>
    <row r="30" spans="1:6" x14ac:dyDescent="0.25">
      <c r="A30" s="106"/>
      <c r="B30" s="88" t="s">
        <v>59</v>
      </c>
      <c r="C30" s="83" t="s">
        <v>36</v>
      </c>
      <c r="D30" s="84">
        <v>0</v>
      </c>
      <c r="E30" s="125"/>
      <c r="F30" s="89">
        <f t="shared" si="0"/>
        <v>0</v>
      </c>
    </row>
    <row r="31" spans="1:6" x14ac:dyDescent="0.25">
      <c r="A31" s="106"/>
      <c r="B31" s="88" t="s">
        <v>60</v>
      </c>
      <c r="C31" s="83" t="s">
        <v>58</v>
      </c>
      <c r="D31" s="84">
        <v>0</v>
      </c>
      <c r="E31" s="125"/>
      <c r="F31" s="89">
        <f t="shared" si="0"/>
        <v>0</v>
      </c>
    </row>
    <row r="32" spans="1:6" x14ac:dyDescent="0.25">
      <c r="A32" s="106"/>
      <c r="B32" s="88" t="s">
        <v>60</v>
      </c>
      <c r="C32" s="83" t="s">
        <v>36</v>
      </c>
      <c r="D32" s="84">
        <v>0</v>
      </c>
      <c r="E32" s="125"/>
      <c r="F32" s="89">
        <f t="shared" si="0"/>
        <v>0</v>
      </c>
    </row>
    <row r="33" spans="1:6" x14ac:dyDescent="0.25">
      <c r="A33" s="106"/>
      <c r="B33" s="88" t="s">
        <v>61</v>
      </c>
      <c r="C33" s="83" t="s">
        <v>35</v>
      </c>
      <c r="D33" s="84">
        <v>0</v>
      </c>
      <c r="E33" s="125"/>
      <c r="F33" s="89">
        <f>D33*E33</f>
        <v>0</v>
      </c>
    </row>
    <row r="34" spans="1:6" x14ac:dyDescent="0.25">
      <c r="A34" s="106"/>
      <c r="B34" s="88" t="s">
        <v>61</v>
      </c>
      <c r="C34" s="83" t="s">
        <v>58</v>
      </c>
      <c r="D34" s="84">
        <v>20</v>
      </c>
      <c r="E34" s="125"/>
      <c r="F34" s="89">
        <f>D34*E34</f>
        <v>0</v>
      </c>
    </row>
    <row r="35" spans="1:6" x14ac:dyDescent="0.25">
      <c r="A35" s="106"/>
      <c r="B35" s="88" t="s">
        <v>61</v>
      </c>
      <c r="C35" s="83" t="s">
        <v>36</v>
      </c>
      <c r="D35" s="84">
        <v>0</v>
      </c>
      <c r="E35" s="125"/>
      <c r="F35" s="89">
        <f>D35*E35</f>
        <v>0</v>
      </c>
    </row>
    <row r="36" spans="1:6" x14ac:dyDescent="0.25">
      <c r="A36" s="106"/>
      <c r="B36" s="88" t="s">
        <v>62</v>
      </c>
      <c r="C36" s="83"/>
      <c r="D36" s="84">
        <v>20</v>
      </c>
      <c r="E36" s="125"/>
      <c r="F36" s="89">
        <f>D36*E36</f>
        <v>0</v>
      </c>
    </row>
    <row r="37" spans="1:6" ht="15.75" thickBot="1" x14ac:dyDescent="0.3">
      <c r="A37" s="106"/>
      <c r="B37" s="88" t="s">
        <v>50</v>
      </c>
      <c r="C37" s="83"/>
      <c r="D37" s="84">
        <v>4000</v>
      </c>
      <c r="E37" s="125"/>
      <c r="F37" s="89">
        <f>D37*E37</f>
        <v>0</v>
      </c>
    </row>
    <row r="38" spans="1:6" ht="15.75" thickBot="1" x14ac:dyDescent="0.3">
      <c r="A38" s="107"/>
      <c r="B38" s="82" t="s">
        <v>24</v>
      </c>
      <c r="C38" s="73"/>
      <c r="D38" s="73">
        <f>SUM(D4:D37)</f>
        <v>21170</v>
      </c>
      <c r="E38" s="74"/>
      <c r="F38" s="123">
        <f>SUM(F4:F37)</f>
        <v>0</v>
      </c>
    </row>
    <row r="39" spans="1:6" x14ac:dyDescent="0.25">
      <c r="E39" s="25"/>
      <c r="F39" s="25"/>
    </row>
    <row r="40" spans="1:6" ht="15.75" thickBot="1" x14ac:dyDescent="0.3">
      <c r="A40" s="22"/>
      <c r="B40" s="22"/>
      <c r="C40" s="22"/>
      <c r="D40" s="22"/>
      <c r="E40" s="26"/>
      <c r="F40" s="26"/>
    </row>
    <row r="41" spans="1:6" ht="15.75" thickBot="1" x14ac:dyDescent="0.3">
      <c r="A41" s="42" t="s">
        <v>27</v>
      </c>
      <c r="B41" s="43"/>
      <c r="C41" s="43"/>
      <c r="D41" s="43"/>
      <c r="E41" s="44"/>
      <c r="F41" s="45">
        <f>F38</f>
        <v>0</v>
      </c>
    </row>
    <row r="42" spans="1:6" x14ac:dyDescent="0.25">
      <c r="E42" s="25"/>
      <c r="F42" s="25"/>
    </row>
    <row r="43" spans="1:6" x14ac:dyDescent="0.25">
      <c r="E43" s="25"/>
    </row>
    <row r="44" spans="1:6" x14ac:dyDescent="0.25">
      <c r="E44" s="25"/>
    </row>
    <row r="45" spans="1:6" x14ac:dyDescent="0.25">
      <c r="E45" s="25"/>
    </row>
    <row r="46" spans="1:6" x14ac:dyDescent="0.25">
      <c r="E46" s="25"/>
    </row>
    <row r="47" spans="1:6" x14ac:dyDescent="0.25">
      <c r="E47" s="25"/>
    </row>
    <row r="48" spans="1:6" x14ac:dyDescent="0.25">
      <c r="E48" s="25"/>
    </row>
    <row r="49" spans="5:5" x14ac:dyDescent="0.25">
      <c r="E49" s="25"/>
    </row>
    <row r="50" spans="5:5" x14ac:dyDescent="0.25">
      <c r="E50" s="25"/>
    </row>
    <row r="51" spans="5:5" x14ac:dyDescent="0.25">
      <c r="E51" s="25"/>
    </row>
    <row r="52" spans="5:5" x14ac:dyDescent="0.25">
      <c r="E52" s="25"/>
    </row>
    <row r="53" spans="5:5" x14ac:dyDescent="0.25">
      <c r="E53" s="25"/>
    </row>
    <row r="54" spans="5:5" x14ac:dyDescent="0.25">
      <c r="E54" s="25"/>
    </row>
    <row r="55" spans="5:5" x14ac:dyDescent="0.25">
      <c r="E55" s="25"/>
    </row>
    <row r="56" spans="5:5" x14ac:dyDescent="0.25">
      <c r="E56" s="25"/>
    </row>
    <row r="57" spans="5:5" x14ac:dyDescent="0.25">
      <c r="E57" s="25"/>
    </row>
    <row r="58" spans="5:5" x14ac:dyDescent="0.25">
      <c r="E58" s="25"/>
    </row>
    <row r="59" spans="5:5" x14ac:dyDescent="0.25">
      <c r="E59" s="25"/>
    </row>
    <row r="60" spans="5:5" x14ac:dyDescent="0.25">
      <c r="E60" s="25"/>
    </row>
    <row r="61" spans="5:5" x14ac:dyDescent="0.25">
      <c r="E61" s="25"/>
    </row>
    <row r="62" spans="5:5" x14ac:dyDescent="0.25">
      <c r="E62" s="25"/>
    </row>
    <row r="63" spans="5:5" x14ac:dyDescent="0.25">
      <c r="E63" s="25"/>
    </row>
    <row r="64" spans="5:5" x14ac:dyDescent="0.25">
      <c r="E64" s="25"/>
    </row>
    <row r="65" spans="5:5" x14ac:dyDescent="0.25">
      <c r="E65" s="25"/>
    </row>
    <row r="66" spans="5:5" x14ac:dyDescent="0.25">
      <c r="E66" s="25"/>
    </row>
    <row r="67" spans="5:5" x14ac:dyDescent="0.25">
      <c r="E67" s="25"/>
    </row>
    <row r="68" spans="5:5" x14ac:dyDescent="0.25">
      <c r="E68" s="25"/>
    </row>
    <row r="69" spans="5:5" x14ac:dyDescent="0.25">
      <c r="E69" s="25"/>
    </row>
    <row r="70" spans="5:5" x14ac:dyDescent="0.25">
      <c r="E70" s="25"/>
    </row>
    <row r="71" spans="5:5" x14ac:dyDescent="0.25">
      <c r="E71" s="25"/>
    </row>
    <row r="72" spans="5:5" x14ac:dyDescent="0.25">
      <c r="E72" s="25"/>
    </row>
    <row r="73" spans="5:5" x14ac:dyDescent="0.25">
      <c r="E73" s="25"/>
    </row>
    <row r="74" spans="5:5" x14ac:dyDescent="0.25">
      <c r="E74" s="25"/>
    </row>
    <row r="75" spans="5:5" x14ac:dyDescent="0.25">
      <c r="E75" s="25"/>
    </row>
    <row r="76" spans="5:5" x14ac:dyDescent="0.25">
      <c r="E76" s="25"/>
    </row>
    <row r="77" spans="5:5" x14ac:dyDescent="0.25">
      <c r="E77" s="25"/>
    </row>
    <row r="78" spans="5:5" x14ac:dyDescent="0.25">
      <c r="E78" s="25"/>
    </row>
    <row r="79" spans="5:5" x14ac:dyDescent="0.25">
      <c r="E79" s="25"/>
    </row>
    <row r="80" spans="5:5" x14ac:dyDescent="0.25">
      <c r="E80" s="25"/>
    </row>
    <row r="81" spans="5:5" x14ac:dyDescent="0.25">
      <c r="E81" s="25"/>
    </row>
    <row r="82" spans="5:5" x14ac:dyDescent="0.25">
      <c r="E82" s="25"/>
    </row>
    <row r="83" spans="5:5" x14ac:dyDescent="0.25">
      <c r="E83" s="25"/>
    </row>
    <row r="84" spans="5:5" x14ac:dyDescent="0.25">
      <c r="E84" s="25"/>
    </row>
    <row r="85" spans="5:5" x14ac:dyDescent="0.25">
      <c r="E85" s="25"/>
    </row>
    <row r="86" spans="5:5" x14ac:dyDescent="0.25">
      <c r="E86" s="25"/>
    </row>
    <row r="87" spans="5:5" x14ac:dyDescent="0.25">
      <c r="E87" s="25"/>
    </row>
    <row r="88" spans="5:5" x14ac:dyDescent="0.25">
      <c r="E88" s="25"/>
    </row>
    <row r="89" spans="5:5" x14ac:dyDescent="0.25">
      <c r="E89" s="25"/>
    </row>
    <row r="90" spans="5:5" x14ac:dyDescent="0.25">
      <c r="E90" s="25"/>
    </row>
    <row r="91" spans="5:5" x14ac:dyDescent="0.25">
      <c r="E91" s="25"/>
    </row>
    <row r="92" spans="5:5" x14ac:dyDescent="0.25">
      <c r="E92" s="25"/>
    </row>
    <row r="93" spans="5:5" x14ac:dyDescent="0.25">
      <c r="E93" s="25"/>
    </row>
    <row r="94" spans="5:5" x14ac:dyDescent="0.25">
      <c r="E94" s="25"/>
    </row>
    <row r="95" spans="5:5" x14ac:dyDescent="0.25">
      <c r="E95" s="25"/>
    </row>
    <row r="96" spans="5:5" x14ac:dyDescent="0.25">
      <c r="E96" s="25"/>
    </row>
    <row r="97" spans="5:5" x14ac:dyDescent="0.25">
      <c r="E97" s="25"/>
    </row>
    <row r="98" spans="5:5" x14ac:dyDescent="0.25">
      <c r="E98" s="25"/>
    </row>
    <row r="99" spans="5:5" x14ac:dyDescent="0.25">
      <c r="E99" s="25"/>
    </row>
    <row r="100" spans="5:5" x14ac:dyDescent="0.25">
      <c r="E100" s="25"/>
    </row>
    <row r="101" spans="5:5" x14ac:dyDescent="0.25">
      <c r="E101" s="25"/>
    </row>
    <row r="102" spans="5:5" x14ac:dyDescent="0.25">
      <c r="E102" s="25"/>
    </row>
    <row r="103" spans="5:5" x14ac:dyDescent="0.25">
      <c r="E103" s="25"/>
    </row>
    <row r="104" spans="5:5" x14ac:dyDescent="0.25">
      <c r="E104" s="25"/>
    </row>
    <row r="105" spans="5:5" x14ac:dyDescent="0.25">
      <c r="E105" s="25"/>
    </row>
    <row r="106" spans="5:5" x14ac:dyDescent="0.25">
      <c r="E106" s="25"/>
    </row>
    <row r="107" spans="5:5" x14ac:dyDescent="0.25">
      <c r="E107" s="25"/>
    </row>
    <row r="108" spans="5:5" x14ac:dyDescent="0.25">
      <c r="E108" s="25"/>
    </row>
    <row r="109" spans="5:5" x14ac:dyDescent="0.25">
      <c r="E109" s="25"/>
    </row>
    <row r="110" spans="5:5" x14ac:dyDescent="0.25">
      <c r="E110" s="25"/>
    </row>
    <row r="111" spans="5:5" x14ac:dyDescent="0.25">
      <c r="E111" s="25"/>
    </row>
    <row r="112" spans="5:5" x14ac:dyDescent="0.25">
      <c r="E112" s="25"/>
    </row>
    <row r="113" spans="5:5" x14ac:dyDescent="0.25">
      <c r="E113" s="27"/>
    </row>
    <row r="114" spans="5:5" x14ac:dyDescent="0.25">
      <c r="E114" s="27"/>
    </row>
    <row r="115" spans="5:5" x14ac:dyDescent="0.25">
      <c r="E115" s="27"/>
    </row>
    <row r="116" spans="5:5" x14ac:dyDescent="0.25">
      <c r="E116" s="27"/>
    </row>
    <row r="117" spans="5:5" x14ac:dyDescent="0.25">
      <c r="E117" s="27"/>
    </row>
    <row r="118" spans="5:5" x14ac:dyDescent="0.25">
      <c r="E118" s="27"/>
    </row>
    <row r="119" spans="5:5" x14ac:dyDescent="0.25">
      <c r="E119" s="27"/>
    </row>
    <row r="120" spans="5:5" x14ac:dyDescent="0.25">
      <c r="E120" s="27"/>
    </row>
    <row r="121" spans="5:5" x14ac:dyDescent="0.25">
      <c r="E121" s="27"/>
    </row>
    <row r="122" spans="5:5" x14ac:dyDescent="0.25">
      <c r="E122" s="27"/>
    </row>
    <row r="123" spans="5:5" x14ac:dyDescent="0.25">
      <c r="E123" s="27"/>
    </row>
    <row r="124" spans="5:5" x14ac:dyDescent="0.25">
      <c r="E124" s="27"/>
    </row>
    <row r="125" spans="5:5" x14ac:dyDescent="0.25">
      <c r="E125" s="27"/>
    </row>
    <row r="126" spans="5:5" x14ac:dyDescent="0.25">
      <c r="E126" s="27"/>
    </row>
    <row r="127" spans="5:5" x14ac:dyDescent="0.25">
      <c r="E127" s="27"/>
    </row>
    <row r="128" spans="5:5" x14ac:dyDescent="0.25">
      <c r="E128" s="27"/>
    </row>
    <row r="129" spans="5:5" x14ac:dyDescent="0.25">
      <c r="E129" s="27"/>
    </row>
    <row r="130" spans="5:5" x14ac:dyDescent="0.25">
      <c r="E130" s="27"/>
    </row>
    <row r="131" spans="5:5" x14ac:dyDescent="0.25">
      <c r="E131" s="27"/>
    </row>
    <row r="132" spans="5:5" x14ac:dyDescent="0.25">
      <c r="E132" s="27"/>
    </row>
    <row r="133" spans="5:5" x14ac:dyDescent="0.25">
      <c r="E133" s="27"/>
    </row>
  </sheetData>
  <sheetProtection sheet="1" objects="1" scenarios="1"/>
  <mergeCells count="3">
    <mergeCell ref="A1:F1"/>
    <mergeCell ref="A4:A38"/>
    <mergeCell ref="A2:F2"/>
  </mergeCells>
  <pageMargins left="0.7" right="0.7" top="0.75" bottom="0.75" header="0.3" footer="0.3"/>
  <pageSetup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7</vt:i4>
      </vt:variant>
      <vt:variant>
        <vt:lpstr>Navngitte områder</vt:lpstr>
      </vt:variant>
      <vt:variant>
        <vt:i4>6</vt:i4>
      </vt:variant>
    </vt:vector>
  </HeadingPairs>
  <TitlesOfParts>
    <vt:vector size="13" baseType="lpstr">
      <vt:lpstr>Forside</vt:lpstr>
      <vt:lpstr>Arbeidstøy HelseS Kyrksæterøra</vt:lpstr>
      <vt:lpstr>Arbeidstøy LS Kyrksæterøra</vt:lpstr>
      <vt:lpstr>Arbeidstøy HelseS Liabø</vt:lpstr>
      <vt:lpstr>Arbeidstøy LegeS Liabø</vt:lpstr>
      <vt:lpstr>Instit.tøy HelseS Kyrkøra</vt:lpstr>
      <vt:lpstr>Instit.tøy HelseS Liabø</vt:lpstr>
      <vt:lpstr>'Arbeidstøy HelseS Liabø'!Utskriftsområde</vt:lpstr>
      <vt:lpstr>'Arbeidstøy LegeS Liabø'!Utskriftsområde</vt:lpstr>
      <vt:lpstr>'Arbeidstøy LS Kyrksæterøra'!Utskriftsområde</vt:lpstr>
      <vt:lpstr>Forside!Utskriftsområde</vt:lpstr>
      <vt:lpstr>'Instit.tøy HelseS Kyrkøra'!Utskriftsområde</vt:lpstr>
      <vt:lpstr>'Instit.tøy HelseS Liabø'!Utskriftsområde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Magne Jøran Belsvik</dc:creator>
  <cp:lastModifiedBy>Magne Jøran Belsvik</cp:lastModifiedBy>
  <cp:lastPrinted>2026-07-31T12:29:08Z</cp:lastPrinted>
  <dcterms:created xsi:type="dcterms:W3CDTF">2015-06-05T18:19:34Z</dcterms:created>
  <dcterms:modified xsi:type="dcterms:W3CDTF">2026-08-26T15:26:31Z</dcterms:modified>
</cp:coreProperties>
</file>